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FA631BC-C8BC-4AFF-A41E-0036878B02E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hosqer'!$A$1:$G$106</definedName>
    <definedName name="_xlnm.Print_Area" localSheetId="3">'Dramakani hamematakan'!$A$1:$F$97</definedName>
    <definedName name="_xlnm.Print_Area" localSheetId="0">'Ekamut-caxs'!$A$1:$E$89</definedName>
    <definedName name="_xlnm.Print_Area" localSheetId="2">'Ekamutneri hamematakan'!$A$1:$F$80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7" l="1"/>
  <c r="D70" i="9" l="1"/>
  <c r="D71" i="9"/>
  <c r="D67" i="9"/>
  <c r="D68" i="9"/>
  <c r="D69" i="9"/>
  <c r="D65" i="9"/>
  <c r="D66" i="9"/>
  <c r="D62" i="9"/>
  <c r="D63" i="9"/>
  <c r="D64" i="9"/>
  <c r="D59" i="9"/>
  <c r="D60" i="9"/>
  <c r="D61" i="9"/>
  <c r="D57" i="9"/>
  <c r="D58" i="9"/>
  <c r="D55" i="9"/>
  <c r="D56" i="9"/>
  <c r="D48" i="9"/>
  <c r="D49" i="9"/>
  <c r="D50" i="9"/>
  <c r="D51" i="9"/>
  <c r="D52" i="9"/>
  <c r="D53" i="9"/>
  <c r="D54" i="9"/>
  <c r="D45" i="9"/>
  <c r="D46" i="9"/>
  <c r="D47" i="9"/>
  <c r="D40" i="9"/>
  <c r="D41" i="9"/>
  <c r="D42" i="9"/>
  <c r="D43" i="9"/>
  <c r="D36" i="9"/>
  <c r="D37" i="9"/>
  <c r="D38" i="9"/>
  <c r="D39" i="9"/>
  <c r="D32" i="9"/>
  <c r="D33" i="9"/>
  <c r="D34" i="9"/>
  <c r="D35" i="9"/>
  <c r="F62" i="7"/>
  <c r="F53" i="7"/>
  <c r="F52" i="7"/>
  <c r="F48" i="7"/>
  <c r="F40" i="7"/>
  <c r="F76" i="7"/>
  <c r="F13" i="7" l="1"/>
  <c r="C23" i="10"/>
  <c r="E55" i="9" l="1"/>
  <c r="E56" i="9"/>
  <c r="F61" i="7"/>
  <c r="D55" i="10" l="1"/>
  <c r="E55" i="10" s="1"/>
  <c r="D54" i="10"/>
  <c r="E54" i="10" s="1"/>
  <c r="E57" i="9"/>
  <c r="E58" i="9"/>
  <c r="E59" i="9"/>
  <c r="E60" i="9"/>
  <c r="E61" i="9"/>
  <c r="E62" i="9"/>
  <c r="E63" i="9"/>
  <c r="E64" i="9"/>
  <c r="E65" i="9"/>
  <c r="E66" i="9"/>
  <c r="E67" i="9"/>
  <c r="E68" i="9"/>
  <c r="E56" i="10"/>
  <c r="E57" i="10"/>
  <c r="E58" i="10"/>
  <c r="E59" i="10"/>
  <c r="E60" i="10"/>
  <c r="E61" i="10"/>
  <c r="E62" i="10"/>
  <c r="E63" i="10"/>
  <c r="E64" i="10"/>
  <c r="E65" i="10"/>
  <c r="E66" i="10"/>
  <c r="A2" i="23" l="1"/>
  <c r="G19" i="22" l="1"/>
  <c r="F19" i="22"/>
  <c r="D17" i="22"/>
  <c r="D18" i="22"/>
  <c r="M7" i="11"/>
  <c r="M8" i="11"/>
  <c r="B23" i="7"/>
  <c r="F103" i="7"/>
  <c r="F101" i="7"/>
  <c r="F54" i="7"/>
  <c r="F55" i="7"/>
  <c r="F56" i="7"/>
  <c r="F57" i="7"/>
  <c r="F58" i="7"/>
  <c r="F59" i="7"/>
  <c r="F60" i="7"/>
  <c r="F74" i="7"/>
  <c r="F75" i="7"/>
  <c r="F32" i="7"/>
  <c r="F33" i="7"/>
  <c r="F34" i="7"/>
  <c r="F38" i="7"/>
  <c r="F39" i="7"/>
  <c r="F41" i="7"/>
  <c r="F42" i="7"/>
  <c r="F43" i="7"/>
  <c r="F44" i="7"/>
  <c r="F45" i="7"/>
  <c r="F46" i="7"/>
  <c r="F47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76" i="7"/>
  <c r="D76" i="7"/>
  <c r="C83" i="7"/>
  <c r="D83" i="7"/>
  <c r="E83" i="7"/>
  <c r="C92" i="7"/>
  <c r="D92" i="7"/>
  <c r="E92" i="7"/>
  <c r="C96" i="7"/>
  <c r="D96" i="7"/>
  <c r="E96" i="7"/>
  <c r="D82" i="7" l="1"/>
  <c r="C82" i="7"/>
  <c r="E82" i="7"/>
  <c r="C14" i="7"/>
  <c r="D14" i="7"/>
  <c r="E14" i="7"/>
  <c r="C30" i="7"/>
  <c r="C29" i="7" s="1"/>
  <c r="D30" i="7"/>
  <c r="E30" i="7"/>
  <c r="D29" i="7" l="1"/>
  <c r="D99" i="7" s="1"/>
  <c r="E29" i="7"/>
  <c r="E99" i="7" s="1"/>
  <c r="C99" i="7"/>
  <c r="H8" i="22"/>
  <c r="H19" i="22" s="1"/>
  <c r="C19" i="22" l="1"/>
  <c r="G1" i="7" l="1"/>
  <c r="D35" i="19"/>
  <c r="D36" i="19"/>
  <c r="D34" i="19"/>
  <c r="D21" i="19"/>
  <c r="F22" i="7" s="1"/>
  <c r="F14" i="7" s="1"/>
  <c r="D72" i="9"/>
  <c r="D73" i="9"/>
  <c r="D67" i="10"/>
  <c r="E67" i="10" s="1"/>
  <c r="D68" i="10"/>
  <c r="D33" i="10"/>
  <c r="F92" i="7"/>
  <c r="F8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7" i="23"/>
  <c r="M8" i="23"/>
  <c r="M9" i="23"/>
  <c r="M10" i="23"/>
  <c r="M11" i="23"/>
  <c r="M12" i="23"/>
  <c r="M13" i="23"/>
  <c r="M14" i="23"/>
  <c r="M15" i="23"/>
  <c r="M16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93" i="7"/>
  <c r="A94" i="7" s="1"/>
  <c r="A95" i="7" s="1"/>
  <c r="A84" i="7"/>
  <c r="A85" i="7" s="1"/>
  <c r="A86" i="7" s="1"/>
  <c r="A87" i="7" s="1"/>
  <c r="A88" i="7" s="1"/>
  <c r="A89" i="7" s="1"/>
  <c r="A35" i="7"/>
  <c r="A36" i="7" s="1"/>
  <c r="A37" i="7" s="1"/>
  <c r="A38" i="7" s="1"/>
  <c r="A39" i="7" s="1"/>
  <c r="A32" i="7"/>
  <c r="A33" i="7" s="1"/>
  <c r="A34" i="7" s="1"/>
  <c r="A16" i="7"/>
  <c r="A17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76" i="10"/>
  <c r="C84" i="10"/>
  <c r="C88" i="10"/>
  <c r="B89" i="10"/>
  <c r="B90" i="10"/>
  <c r="D16" i="9"/>
  <c r="E16" i="9" s="1"/>
  <c r="D17" i="9"/>
  <c r="E17" i="9" s="1"/>
  <c r="D10" i="9"/>
  <c r="E10" i="9" s="1"/>
  <c r="D19" i="22" l="1"/>
  <c r="D20" i="22" s="1"/>
  <c r="A27" i="7"/>
  <c r="A28" i="7" s="1"/>
  <c r="A22" i="19"/>
  <c r="A23" i="19" s="1"/>
  <c r="A43" i="19"/>
  <c r="A44" i="19" s="1"/>
  <c r="A42" i="7"/>
  <c r="C75" i="10"/>
  <c r="C22" i="10" s="1"/>
  <c r="C91" i="10" s="1"/>
  <c r="C18" i="9"/>
  <c r="A43" i="7" l="1"/>
  <c r="A44" i="7" s="1"/>
  <c r="A46" i="7" s="1"/>
  <c r="A47" i="7" s="1"/>
  <c r="A50" i="7" s="1"/>
  <c r="A51" i="7" s="1"/>
  <c r="A54" i="7" s="1"/>
  <c r="A55" i="7" s="1"/>
  <c r="A56" i="7" s="1"/>
  <c r="A57" i="7" s="1"/>
  <c r="A45" i="19"/>
  <c r="A46" i="19" s="1"/>
  <c r="A48" i="19" s="1"/>
  <c r="A49" i="19" s="1"/>
  <c r="A52" i="19" s="1"/>
  <c r="A53" i="19" s="1"/>
  <c r="A56" i="19" s="1"/>
  <c r="A57" i="19" s="1"/>
  <c r="A58" i="19" s="1"/>
  <c r="A59" i="19" s="1"/>
  <c r="A27" i="19"/>
  <c r="A28" i="19" s="1"/>
  <c r="A29" i="19" s="1"/>
  <c r="A25" i="19"/>
  <c r="A26" i="19" s="1"/>
  <c r="A61" i="19" l="1"/>
  <c r="A59" i="7"/>
  <c r="A76" i="7" l="1"/>
  <c r="J32" i="23"/>
  <c r="J30" i="23"/>
  <c r="A77" i="19" l="1"/>
  <c r="A78" i="19" s="1"/>
  <c r="A77" i="7"/>
  <c r="A79" i="7" s="1"/>
  <c r="A80" i="7"/>
  <c r="A81" i="7" s="1"/>
  <c r="F5" i="7"/>
  <c r="F4" i="7"/>
  <c r="A79" i="19" l="1"/>
  <c r="A80" i="19"/>
  <c r="B11" i="9"/>
  <c r="B18" i="7"/>
  <c r="B11" i="10" s="1"/>
  <c r="B28" i="9" l="1"/>
  <c r="B34" i="7"/>
  <c r="B27" i="10" s="1"/>
  <c r="D27" i="10"/>
  <c r="E27" i="10" s="1"/>
  <c r="B34" i="19"/>
  <c r="D28" i="9" l="1"/>
  <c r="E28" i="9" s="1"/>
  <c r="J26" i="23" l="1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D37" i="19" s="1"/>
  <c r="F35" i="7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D38" i="19" s="1"/>
  <c r="F36" i="7" s="1"/>
  <c r="M19" i="23" l="1"/>
  <c r="M20" i="23" s="1"/>
  <c r="M26" i="23"/>
  <c r="M28" i="23" s="1"/>
  <c r="O19" i="23"/>
  <c r="O20" i="23" s="1"/>
  <c r="N19" i="23"/>
  <c r="N20" i="23" s="1"/>
  <c r="D14" i="19" s="1"/>
  <c r="D30" i="9" l="1"/>
  <c r="D52" i="19"/>
  <c r="D44" i="9" s="1"/>
  <c r="O27" i="23"/>
  <c r="D39" i="19" s="1"/>
  <c r="D31" i="9" s="1"/>
  <c r="M27" i="23"/>
  <c r="F37" i="7" l="1"/>
  <c r="F50" i="7"/>
  <c r="D13" i="10"/>
  <c r="E13" i="10" s="1"/>
  <c r="D8" i="9"/>
  <c r="E8" i="9" s="1"/>
  <c r="B8" i="9"/>
  <c r="D53" i="10" l="1"/>
  <c r="F106" i="7" l="1"/>
  <c r="B106" i="7"/>
  <c r="F5" i="9" l="1"/>
  <c r="D26" i="22" l="1"/>
  <c r="D24" i="22"/>
  <c r="G18" i="11"/>
  <c r="G16" i="11"/>
  <c r="D66" i="18"/>
  <c r="D64" i="18"/>
  <c r="D95" i="10"/>
  <c r="D93" i="10"/>
  <c r="D78" i="9"/>
  <c r="D76" i="9"/>
  <c r="D89" i="10"/>
  <c r="D59" i="18" l="1"/>
  <c r="F59" i="18" l="1"/>
  <c r="F80" i="7" s="1"/>
  <c r="H13" i="7" s="1"/>
  <c r="D11" i="10"/>
  <c r="E11" i="10" s="1"/>
  <c r="D82" i="19"/>
  <c r="A2" i="18"/>
  <c r="A2" i="11"/>
  <c r="A2" i="22"/>
  <c r="D9" i="10" l="1"/>
  <c r="E9" i="10" s="1"/>
  <c r="D7" i="9"/>
  <c r="D90" i="10" l="1"/>
  <c r="E90" i="10" s="1"/>
  <c r="D22" i="9"/>
  <c r="E22" i="9" s="1"/>
  <c r="E89" i="10"/>
  <c r="D83" i="10"/>
  <c r="E83" i="10" s="1"/>
  <c r="D82" i="10"/>
  <c r="E82" i="10" s="1"/>
  <c r="D23" i="9"/>
  <c r="E23" i="9" s="1"/>
  <c r="E69" i="9"/>
  <c r="E54" i="9"/>
  <c r="E68" i="10"/>
  <c r="E53" i="10"/>
  <c r="D80" i="10" l="1"/>
  <c r="E80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82" i="19" s="1"/>
  <c r="D18" i="9" l="1"/>
  <c r="F96" i="7"/>
  <c r="D26" i="9" l="1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87" i="10"/>
  <c r="E87" i="10" s="1"/>
  <c r="D86" i="10"/>
  <c r="E86" i="10" s="1"/>
  <c r="D85" i="10"/>
  <c r="E85" i="10" s="1"/>
  <c r="D81" i="10"/>
  <c r="E81" i="10" s="1"/>
  <c r="E79" i="10"/>
  <c r="D78" i="10"/>
  <c r="E78" i="10" s="1"/>
  <c r="D77" i="10"/>
  <c r="E77" i="10" s="1"/>
  <c r="D74" i="10"/>
  <c r="E74" i="10" s="1"/>
  <c r="D73" i="10"/>
  <c r="E73" i="10" s="1"/>
  <c r="D72" i="10"/>
  <c r="E72" i="10" s="1"/>
  <c r="D71" i="10"/>
  <c r="E71" i="10" s="1"/>
  <c r="D70" i="10"/>
  <c r="E70" i="10" s="1"/>
  <c r="D52" i="10"/>
  <c r="E52" i="10" s="1"/>
  <c r="D50" i="10"/>
  <c r="E50" i="10" s="1"/>
  <c r="D49" i="10"/>
  <c r="E49" i="10" s="1"/>
  <c r="D48" i="10"/>
  <c r="E48" i="10" s="1"/>
  <c r="E46" i="10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82" i="7"/>
  <c r="D76" i="10"/>
  <c r="D88" i="10"/>
  <c r="E76" i="10" l="1"/>
  <c r="D84" i="10"/>
  <c r="E84" i="10" s="1"/>
  <c r="D75" i="10" l="1"/>
  <c r="E75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69" i="10"/>
  <c r="E69" i="10" s="1"/>
  <c r="E33" i="10"/>
  <c r="D23" i="10" l="1"/>
  <c r="E30" i="10"/>
  <c r="C24" i="9"/>
  <c r="E73" i="9"/>
  <c r="E72" i="9"/>
  <c r="E71" i="9"/>
  <c r="E70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91" i="10"/>
  <c r="C6" i="9"/>
  <c r="E8" i="10" l="1"/>
  <c r="E6" i="10"/>
  <c r="E21" i="9"/>
  <c r="E20" i="9"/>
  <c r="E19" i="9"/>
  <c r="D6" i="9"/>
  <c r="D74" i="9" s="1"/>
  <c r="E7" i="9"/>
  <c r="C74" i="9"/>
  <c r="E88" i="10" l="1"/>
  <c r="E74" i="9"/>
  <c r="E18" i="9"/>
  <c r="E24" i="9"/>
  <c r="E6" i="9"/>
  <c r="E7" i="10"/>
  <c r="E91" i="10" l="1"/>
  <c r="F99" i="7" l="1"/>
</calcChain>
</file>

<file path=xl/sharedStrings.xml><?xml version="1.0" encoding="utf-8"?>
<sst xmlns="http://schemas.openxmlformats.org/spreadsheetml/2006/main" count="671" uniqueCount="308">
  <si>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</si>
  <si>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</si>
  <si>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</si>
  <si>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</si>
  <si>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</si>
  <si>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</si>
  <si>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</si>
  <si>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</si>
  <si>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</si>
  <si>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</si>
  <si>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</si>
  <si>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</si>
  <si>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</si>
  <si>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</si>
  <si>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</si>
  <si>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</si>
  <si>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</si>
  <si>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</si>
  <si>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</si>
  <si>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</si>
  <si>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</si>
  <si>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</si>
  <si>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</si>
  <si>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</si>
  <si>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</si>
  <si>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</si>
  <si>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</si>
  <si>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</si>
  <si>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</si>
  <si>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</si>
  <si>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</si>
  <si>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</si>
  <si>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</si>
  <si>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</si>
  <si>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</si>
  <si>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</si>
  <si>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</si>
  <si>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</si>
  <si>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</si>
  <si>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</si>
  <si>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</si>
  <si>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</si>
  <si>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</si>
  <si>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</si>
  <si>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</si>
  <si>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</si>
  <si>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</si>
  <si>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</si>
  <si>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</si>
  <si>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</si>
  <si>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</si>
  <si>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</si>
  <si>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</si>
  <si>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</si>
  <si>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</si>
  <si>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</si>
  <si>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</si>
  <si>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</si>
  <si>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</si>
  <si>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</si>
  <si>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</si>
  <si>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</si>
  <si>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</si>
  <si>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</si>
  <si>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</si>
  <si>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</si>
  <si>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</si>
  <si>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</si>
  <si>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</si>
  <si>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</si>
  <si>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</si>
  <si>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</si>
  <si>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</si>
  <si>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</si>
  <si>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</si>
  <si>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</si>
  <si>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</si>
  <si>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</si>
  <si>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</si>
  <si>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</si>
  <si>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</si>
  <si>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</si>
  <si>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</si>
  <si>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</si>
  <si>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</si>
  <si>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</si>
  <si>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</si>
  <si>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</si>
  <si>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</si>
  <si>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</si>
  <si>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</si>
  <si>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</si>
  <si>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</si>
  <si>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</si>
  <si>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</si>
  <si>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</si>
  <si>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</si>
  <si>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</si>
  <si>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</si>
  <si>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</si>
  <si>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</si>
  <si>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</si>
  <si>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</si>
  <si>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</si>
  <si>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</si>
  <si>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</si>
  <si>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</si>
  <si>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</si>
  <si>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</si>
  <si>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</si>
  <si>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</si>
  <si>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</si>
  <si>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</si>
  <si>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</si>
  <si>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</si>
  <si>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</si>
  <si>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</si>
  <si>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</si>
  <si>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</si>
  <si>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</si>
  <si>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</si>
  <si>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</si>
  <si>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</si>
  <si>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</si>
  <si>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</si>
  <si>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</si>
  <si>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</si>
  <si>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</si>
  <si>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</si>
  <si>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</si>
  <si>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</si>
  <si>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</si>
  <si>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</si>
  <si>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</si>
  <si>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</si>
  <si>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</si>
  <si>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</si>
  <si>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</si>
  <si>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</si>
  <si>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</si>
  <si>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</si>
  <si>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</si>
  <si>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</si>
  <si>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</si>
  <si>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</si>
  <si>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</si>
  <si>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</si>
  <si>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</si>
  <si>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</si>
  <si>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</si>
  <si>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</si>
  <si>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</si>
  <si>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</si>
  <si>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</si>
  <si>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</si>
  <si>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</si>
  <si>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</si>
  <si>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</si>
  <si>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</si>
  <si>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</si>
  <si>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</si>
  <si>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</si>
  <si>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</si>
  <si>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</si>
  <si>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</si>
  <si>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</si>
  <si>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</si>
  <si>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</si>
  <si>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</si>
  <si>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</si>
  <si>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</si>
  <si>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</si>
  <si>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</si>
  <si>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</si>
  <si>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</si>
  <si>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</si>
  <si>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</si>
  <si>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</si>
  <si>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</si>
  <si>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</si>
  <si>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</si>
  <si>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</si>
  <si>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</si>
  <si>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</si>
  <si>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</si>
  <si>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</si>
  <si>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</si>
  <si>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</si>
  <si>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</si>
  <si>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</si>
  <si>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</si>
  <si>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</si>
  <si>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</si>
  <si>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</si>
  <si>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</si>
  <si>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</si>
  <si>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</si>
  <si>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</si>
  <si>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</si>
  <si>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</si>
  <si>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</si>
  <si>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</si>
  <si>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</si>
  <si>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</si>
  <si>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</si>
  <si>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</si>
  <si>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</si>
  <si>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</si>
  <si>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</si>
  <si>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</si>
  <si>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</si>
  <si>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</si>
  <si>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</si>
  <si>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</si>
  <si>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</si>
  <si>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</si>
  <si>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</si>
  <si>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</si>
  <si>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</si>
  <si>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</si>
  <si>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</si>
  <si>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</si>
  <si>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</si>
  <si>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</si>
  <si>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</si>
  <si>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</si>
  <si>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</si>
  <si>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</si>
  <si>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</si>
  <si>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</si>
  <si>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</si>
  <si>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</si>
  <si>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</si>
  <si>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</si>
  <si>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</si>
  <si>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</si>
  <si>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</si>
  <si>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</si>
  <si>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</si>
  <si>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</si>
  <si>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</si>
  <si>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</si>
  <si>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</si>
  <si>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</si>
  <si>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</si>
  <si>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</si>
  <si>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</si>
  <si>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</si>
  <si>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</si>
  <si>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</si>
  <si>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</si>
  <si>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</si>
  <si>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</si>
  <si>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</si>
  <si>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</si>
  <si>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</si>
  <si>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</si>
  <si>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</si>
  <si>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</si>
  <si>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</si>
  <si>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Քաղիրավական ծառայությունների գծով</t>
  </si>
  <si>
    <t>Դուրս գրվող գույքի վերագնահատման գծով</t>
  </si>
  <si>
    <t>Սոցիալական գովազդ</t>
  </si>
  <si>
    <t>Տեղեկատվական ծառայություն</t>
  </si>
  <si>
    <t>Գործուղում</t>
  </si>
  <si>
    <t>Ներկայցումների ռեկվիզիտների ձեռքբերում</t>
  </si>
  <si>
    <t>Դոմենի ծառայություն</t>
  </si>
  <si>
    <t>Տարածքի վարձակալություն</t>
  </si>
  <si>
    <t>Մեքենաների ԱՊՊԱ, գույքահարկ, տեխզննում</t>
  </si>
  <si>
    <t>ՀԴՄ տեխսպասարկում</t>
  </si>
  <si>
    <t>Մասնագիտական ծառայություններ</t>
  </si>
  <si>
    <t>Հեղինակային հոնորար</t>
  </si>
  <si>
    <t>Օդափոխության և հովացման համակարգերի սպասարկման ծառայություն</t>
  </si>
  <si>
    <t>Տոմսերի վաճառքից միջնորդային ծառայություն</t>
  </si>
  <si>
    <t>«Տոմսարկղ» ՍՊԸ</t>
  </si>
  <si>
    <t>«ԱԻՍ գրուպ» ՍՊԸ</t>
  </si>
  <si>
    <t>Հ.պարոնյանի անվան երաժշտական կոմեդիայի պետական թատրոն ՊՈԱԿ</t>
  </si>
  <si>
    <t>տոմսերի վաճառքից միջն.</t>
  </si>
  <si>
    <t>աբոնեմենտային գումար</t>
  </si>
  <si>
    <t>«Յուքոմ» ՓԲԸ</t>
  </si>
  <si>
    <t>«Տոչ-մաստեր» ՍՊԸ</t>
  </si>
  <si>
    <t>հեղինակային գումար</t>
  </si>
  <si>
    <t>«Հայհեղինակ» ՀԿ</t>
  </si>
  <si>
    <t>«Էկվադոր» ՓԲԸ</t>
  </si>
  <si>
    <t>նյութեր</t>
  </si>
  <si>
    <t>Մեքենաների վերանորոգման գծով</t>
  </si>
  <si>
    <t>Վառելիքի ձեռք բերման գծով</t>
  </si>
  <si>
    <t>Այլ կազմակերպությունից</t>
  </si>
  <si>
    <t>հարկային միասնական հաշիվ</t>
  </si>
  <si>
    <t>Այլ եկամուտներ</t>
  </si>
  <si>
    <t xml:space="preserve">տոմսերի վաճառքից </t>
  </si>
  <si>
    <t xml:space="preserve">դահլիճի վարձակալությունից </t>
  </si>
  <si>
    <t xml:space="preserve">նախորդ տարի հուլիսից է գովազդ արվել  </t>
  </si>
  <si>
    <t xml:space="preserve">ներկայացումների քանակը ավելացել է </t>
  </si>
  <si>
    <t xml:space="preserve">ներկայացումների համար հիմն. միջոցներ՝ զգեստներ, դեկորացիաներ և կոշիկներ </t>
  </si>
  <si>
    <t>նոր ներկայացումների ժամանակ նախատեսվող ֆուրշետ</t>
  </si>
  <si>
    <t xml:space="preserve">հունվար-փետրվար ամիսներին ազատվողների թիվը շատ է եղել </t>
  </si>
  <si>
    <t>Ներկայացումների ռեկվիզիտների ձեռքբերում</t>
  </si>
  <si>
    <t xml:space="preserve">tomsarkgh.am , ticketon.am  </t>
  </si>
  <si>
    <t>ներկայացումների համար`դեկորացիաներ, զգեստներ,կոշիկներ</t>
  </si>
  <si>
    <t>մեքենաներ  և սարքավորումներ</t>
  </si>
  <si>
    <t>Տ. Մելքոնյան</t>
  </si>
  <si>
    <t>Մ. Գարսևանյան</t>
  </si>
  <si>
    <t>ներկայացումների համար դեկորացիաներ, զգեստներ,կոշիկներ</t>
  </si>
  <si>
    <t xml:space="preserve">Գործուղման գծով  </t>
  </si>
  <si>
    <t xml:space="preserve">Վճարովի ծառայություններից </t>
  </si>
  <si>
    <t xml:space="preserve">Աշխատավարձի գծով </t>
  </si>
  <si>
    <t xml:space="preserve">«Մհեր Մկրտչյանի անվան արտիստական թատրոն»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</si>
</sst>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color rgb="FFFF000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39" fillId="0" borderId="29" xfId="68" applyNumberFormat="1" applyFont="1" applyBorder="1" applyAlignment="1">
      <alignment horizontal="center" vertical="center" wrapText="1"/>
    </xf>
    <xf numFmtId="4" fontId="40" fillId="0" borderId="20" xfId="68" applyNumberFormat="1" applyFont="1" applyBorder="1" applyAlignment="1" applyProtection="1">
      <alignment horizontal="center" vertical="center" wrapText="1"/>
      <protection locked="0"/>
    </xf>
    <xf numFmtId="168" fontId="39" fillId="0" borderId="0" xfId="68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0" fontId="31" fillId="24" borderId="0" xfId="45" applyFont="1" applyFill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4" fontId="5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vertical="center"/>
    </xf>
    <xf numFmtId="2" fontId="31" fillId="0" borderId="0" xfId="0" applyNumberFormat="1" applyFont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45" applyNumberFormat="1" applyFont="1" applyBorder="1" applyAlignment="1" applyProtection="1">
      <alignment horizontal="center" vertical="center" wrapText="1"/>
      <protection locked="0"/>
    </xf>
    <xf numFmtId="166" fontId="58" fillId="0" borderId="10" xfId="45" applyNumberFormat="1" applyFont="1" applyBorder="1" applyAlignment="1">
      <alignment horizontal="center" vertical="center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vertical="center"/>
      <protection hidden="1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>
      <alignment vertical="center"/>
    </xf>
    <xf numFmtId="166" fontId="27" fillId="0" borderId="10" xfId="45" applyNumberFormat="1" applyFont="1" applyBorder="1" applyAlignment="1">
      <alignment horizontal="center" vertical="center" wrapText="1"/>
    </xf>
    <xf numFmtId="0" fontId="58" fillId="0" borderId="18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 wrapText="1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6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4" fontId="28" fillId="0" borderId="0" xfId="68" applyNumberFormat="1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NDJaMCMGCSqGSIb3DQEJBDEWBBTiEA4pTzJG+mp6X9ieXd9do2ubozArBgsqhkiG9w0BCRACDDEcMBowGDAWBBRE5xMFRVajmd/v2Zzf5CvSbEm8HjANBgkqhkiG9w0BAQEFAASCAQAnN5V0HUPDXhMh9UXg7baCMASPrSXjtiFqOkoWyXQg7H1Tc30t8RjSRUd5+Hcdf6maE/synGPScgrzO8cyeHsHAbY+c7lja52/OpLvCbA2zA13nyegDvhEIY7iPGMa2TKXLZuTGEOUVnJv099QvsMP+ptypEDYIMpONXHt9X5WEuagt1H6PxX3mvZEqWhmShC9eJ6hbuJvYVuiEYD6q0wuYvx8Bd3BdmJRw/cjxKQ6PAv3WA/41u6fG8mAclIHz9tCbSpej4jFKzMw9MNJ8nJTCqw5bz4KsQG0z8NynzW/jsnmm83WS+GT4CBvytyohmofQiD9Za4ZHWyknH7uyBc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NDZaMCMGCSqGSIb3DQEJBDEWBBRoY3qYVtf70X2DWwW0esKmVxm+4zArBgsqhkiG9w0BCRACDDEcMBowGDAWBBRE5xMFRVajmd/v2Zzf5CvSbEm8HjANBgkqhkiG9w0BAQEFAASCAQBK3UYz3ueUKmRSjtj703HL18CDGIEzLqK5XW7UUWLusvP7ZQuCEmC+EaI1Z1q9L1r6s9d5xXEsjQtFNIg1TD/OY8x3ehm9D8+gjQkhspmHMn67MYSrh0aO/cFHJDlQItREaVwxbHMqUWP/I4l5CcolKrARw8Ii4a4o7FjKUITXceNYxaqRkPubJMPglWE7NK/jcYxZR/Tt3jxUfdpyRf4AjpDOvRHLuClwOnNBqqUXhAb/I13vNbN25msPFDVLSt06esJauMAkxGiCyDbtWSGh5sgpunwuwrUQNwLFHSx03F+2+e+2XK+il14zZjxGGFsFPEZXshO1j35pSbgn6QQ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2</xdr:col>
          <xdr:colOff>2540000</xdr:colOff>
          <xdr:row>88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C029A6-DCF4-FC5D-F90C-0C24379DB6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1235075</xdr:colOff>
          <xdr:row>105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AFF1A85-1684-318F-1238-EDE4E75743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92"/>
  <sheetViews>
    <sheetView view="pageBreakPreview" topLeftCell="A60" zoomScaleSheetLayoutView="100" workbookViewId="0">
      <selection activeCell="C89" sqref="C89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41.28515625" style="6" customWidth="1"/>
    <col min="4" max="4" width="24.140625" style="417" customWidth="1"/>
    <col min="5" max="5" width="3.42578125" style="417" customWidth="1"/>
    <col min="6" max="6" width="13.42578125" style="5" hidden="1" customWidth="1"/>
    <col min="7" max="7" width="11.4257812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5"/>
      <c r="D1" s="416" t="s">
        <v>163</v>
      </c>
      <c r="E1" s="445">
        <v>13</v>
      </c>
      <c r="F1" s="415"/>
    </row>
    <row r="2" spans="1:12">
      <c r="C2" s="415"/>
      <c r="D2" s="416" t="s">
        <v>21</v>
      </c>
      <c r="E2" s="416"/>
      <c r="F2" s="415"/>
    </row>
    <row r="3" spans="1:12">
      <c r="C3" s="415"/>
      <c r="D3" s="416" t="s">
        <v>22</v>
      </c>
      <c r="E3" s="416"/>
      <c r="F3" s="415"/>
    </row>
    <row r="4" spans="1:12" ht="24.75" customHeight="1">
      <c r="C4" s="131"/>
      <c r="D4" s="362" t="s">
        <v>222</v>
      </c>
      <c r="E4" s="362"/>
      <c r="F4" s="415"/>
    </row>
    <row r="5" spans="1:12" ht="28.5" customHeight="1">
      <c r="C5" s="131"/>
      <c r="D5" s="362" t="s">
        <v>161</v>
      </c>
      <c r="E5" s="362"/>
      <c r="F5" s="415"/>
    </row>
    <row r="6" spans="1:12" ht="24" customHeight="1">
      <c r="C6" s="131"/>
      <c r="D6" s="362"/>
      <c r="E6" s="362"/>
      <c r="F6" s="415"/>
    </row>
    <row r="7" spans="1:12">
      <c r="C7" s="417"/>
      <c r="D7" s="418"/>
      <c r="E7" s="418"/>
      <c r="F7" s="35"/>
    </row>
    <row r="8" spans="1:12" ht="18.75" customHeight="1">
      <c r="A8" s="536" t="s">
        <v>33</v>
      </c>
      <c r="B8" s="536"/>
      <c r="C8" s="536"/>
      <c r="D8" s="536"/>
      <c r="E8" s="419"/>
      <c r="F8" s="420"/>
    </row>
    <row r="9" spans="1:12" s="422" customFormat="1" ht="27" customHeight="1">
      <c r="A9" s="537" t="s">
        <v>307</v>
      </c>
      <c r="B9" s="537"/>
      <c r="C9" s="537"/>
      <c r="D9" s="537"/>
      <c r="E9" s="421"/>
    </row>
    <row r="10" spans="1:12" ht="18.75" customHeight="1">
      <c r="A10" s="538" t="s">
        <v>241</v>
      </c>
      <c r="B10" s="538"/>
      <c r="C10" s="538"/>
      <c r="D10" s="538"/>
      <c r="E10" s="232"/>
      <c r="F10" s="36"/>
      <c r="G10" s="37"/>
      <c r="H10" s="37"/>
      <c r="J10" s="37"/>
      <c r="K10" s="37"/>
      <c r="L10" s="37"/>
    </row>
    <row r="11" spans="1:12" ht="30" customHeight="1">
      <c r="A11" s="423"/>
      <c r="B11" s="423"/>
      <c r="C11" s="423"/>
      <c r="D11" s="424" t="s">
        <v>44</v>
      </c>
      <c r="E11" s="424"/>
      <c r="K11" s="2"/>
    </row>
    <row r="12" spans="1:12" ht="26.25" customHeight="1">
      <c r="A12" s="425" t="s">
        <v>7</v>
      </c>
      <c r="B12" s="540" t="s">
        <v>113</v>
      </c>
      <c r="C12" s="540"/>
      <c r="D12" s="426"/>
      <c r="E12" s="426"/>
    </row>
    <row r="13" spans="1:12">
      <c r="A13" s="91">
        <v>1</v>
      </c>
      <c r="B13" s="539" t="s">
        <v>106</v>
      </c>
      <c r="C13" s="539"/>
      <c r="D13" s="180">
        <v>84494.5</v>
      </c>
      <c r="E13" s="427"/>
      <c r="F13" s="519"/>
      <c r="G13" s="520"/>
    </row>
    <row r="14" spans="1:12">
      <c r="A14" s="91">
        <f>+A13+1</f>
        <v>2</v>
      </c>
      <c r="B14" s="539" t="s">
        <v>182</v>
      </c>
      <c r="C14" s="539"/>
      <c r="D14" s="180">
        <f>+Komunal!N20</f>
        <v>1.5</v>
      </c>
      <c r="E14" s="180"/>
      <c r="F14" s="428"/>
    </row>
    <row r="15" spans="1:12" ht="39" hidden="1" customHeight="1">
      <c r="A15" s="91">
        <f t="shared" ref="A15:A21" si="0">+A14+1</f>
        <v>3</v>
      </c>
      <c r="B15" s="541" t="s">
        <v>168</v>
      </c>
      <c r="C15" s="541"/>
      <c r="D15" s="180"/>
      <c r="E15" s="180"/>
    </row>
    <row r="16" spans="1:12" hidden="1">
      <c r="A16" s="91">
        <f t="shared" si="0"/>
        <v>4</v>
      </c>
      <c r="B16" s="541" t="s">
        <v>206</v>
      </c>
      <c r="C16" s="541"/>
      <c r="D16" s="180"/>
      <c r="E16" s="180"/>
    </row>
    <row r="17" spans="1:25" s="429" customFormat="1">
      <c r="A17" s="91">
        <v>3</v>
      </c>
      <c r="B17" s="539" t="s">
        <v>305</v>
      </c>
      <c r="C17" s="539"/>
      <c r="D17" s="180">
        <v>25000</v>
      </c>
      <c r="E17" s="180"/>
      <c r="F17" s="428"/>
      <c r="G17" s="2"/>
      <c r="H17" s="2"/>
      <c r="I17" s="2"/>
      <c r="J17" s="2"/>
      <c r="K17" s="2"/>
      <c r="L17" s="2"/>
      <c r="M17" s="2"/>
      <c r="N17" s="2"/>
      <c r="O17" s="2"/>
    </row>
    <row r="18" spans="1:25">
      <c r="A18" s="91">
        <v>4</v>
      </c>
      <c r="B18" s="539" t="s">
        <v>289</v>
      </c>
      <c r="C18" s="539"/>
      <c r="D18" s="180">
        <v>4166.67</v>
      </c>
      <c r="E18" s="180"/>
      <c r="F18" s="428"/>
    </row>
    <row r="19" spans="1:25" hidden="1">
      <c r="A19" s="91">
        <f t="shared" si="0"/>
        <v>5</v>
      </c>
      <c r="B19" s="539" t="s">
        <v>54</v>
      </c>
      <c r="C19" s="539"/>
      <c r="D19" s="180"/>
      <c r="E19" s="427"/>
    </row>
    <row r="20" spans="1:25" hidden="1">
      <c r="A20" s="91">
        <f t="shared" si="0"/>
        <v>6</v>
      </c>
      <c r="B20" s="539" t="s">
        <v>167</v>
      </c>
      <c r="C20" s="539"/>
      <c r="D20" s="180">
        <v>0</v>
      </c>
      <c r="E20" s="180"/>
    </row>
    <row r="21" spans="1:25" ht="19.5" hidden="1" customHeight="1">
      <c r="A21" s="91">
        <f t="shared" si="0"/>
        <v>7</v>
      </c>
      <c r="B21" s="539" t="s">
        <v>210</v>
      </c>
      <c r="C21" s="539"/>
      <c r="D21" s="427">
        <f>SUM(D22:D23)</f>
        <v>0</v>
      </c>
      <c r="E21" s="427"/>
    </row>
    <row r="22" spans="1:25" s="466" customFormat="1" ht="13.5" hidden="1">
      <c r="A22" s="463">
        <f>+A21+0.1</f>
        <v>7.1</v>
      </c>
      <c r="B22" s="535"/>
      <c r="C22" s="535"/>
      <c r="D22" s="468"/>
      <c r="E22" s="468"/>
    </row>
    <row r="23" spans="1:25" s="466" customFormat="1" ht="13.5" hidden="1">
      <c r="A23" s="463">
        <f>+A22+0.1</f>
        <v>7.1999999999999993</v>
      </c>
      <c r="B23" s="535"/>
      <c r="C23" s="535"/>
      <c r="D23" s="468"/>
      <c r="E23" s="468"/>
    </row>
    <row r="24" spans="1:25">
      <c r="A24" s="91">
        <v>5</v>
      </c>
      <c r="B24" s="539" t="s">
        <v>111</v>
      </c>
      <c r="C24" s="539"/>
      <c r="D24" s="427">
        <f>SUM(D25:D26)</f>
        <v>25700</v>
      </c>
      <c r="E24" s="427"/>
    </row>
    <row r="25" spans="1:25" s="467" customFormat="1" ht="13.5">
      <c r="A25" s="463">
        <f t="shared" ref="A25:A26" si="1">+A24+0.1</f>
        <v>5.0999999999999996</v>
      </c>
      <c r="B25" s="542" t="s">
        <v>63</v>
      </c>
      <c r="C25" s="542"/>
      <c r="D25" s="468">
        <v>25700</v>
      </c>
      <c r="E25" s="464"/>
      <c r="F25" s="465"/>
      <c r="G25" s="466"/>
      <c r="H25" s="466"/>
      <c r="I25" s="466"/>
      <c r="J25" s="466"/>
      <c r="K25" s="466"/>
      <c r="L25" s="466"/>
      <c r="M25" s="466"/>
      <c r="N25" s="466"/>
      <c r="O25" s="466"/>
    </row>
    <row r="26" spans="1:25" s="467" customFormat="1" ht="13.5" hidden="1">
      <c r="A26" s="463">
        <f t="shared" si="1"/>
        <v>5.1999999999999993</v>
      </c>
      <c r="B26" s="542" t="s">
        <v>64</v>
      </c>
      <c r="C26" s="542"/>
      <c r="D26" s="468"/>
      <c r="E26" s="468"/>
      <c r="F26" s="465"/>
      <c r="G26" s="466"/>
      <c r="H26" s="466"/>
      <c r="I26" s="466"/>
      <c r="J26" s="466"/>
      <c r="K26" s="466"/>
      <c r="L26" s="466"/>
      <c r="M26" s="466"/>
      <c r="N26" s="466"/>
      <c r="O26" s="466"/>
    </row>
    <row r="27" spans="1:25">
      <c r="A27" s="91">
        <f>+A24+1</f>
        <v>6</v>
      </c>
      <c r="B27" s="539" t="s">
        <v>8</v>
      </c>
      <c r="C27" s="539"/>
      <c r="D27" s="180">
        <v>250</v>
      </c>
      <c r="E27" s="180"/>
    </row>
    <row r="28" spans="1:25" s="2" customFormat="1" hidden="1">
      <c r="A28" s="91">
        <f>+A27+1</f>
        <v>7</v>
      </c>
      <c r="B28" s="543"/>
      <c r="C28" s="543"/>
      <c r="D28" s="180"/>
      <c r="E28" s="180"/>
      <c r="F28" s="15"/>
    </row>
    <row r="29" spans="1:25" s="2" customFormat="1" hidden="1">
      <c r="A29" s="91">
        <f>+A28+1</f>
        <v>8</v>
      </c>
      <c r="B29" s="543"/>
      <c r="C29" s="543"/>
      <c r="D29" s="180"/>
      <c r="E29" s="180"/>
      <c r="F29" s="17"/>
    </row>
    <row r="30" spans="1:25" ht="24" customHeight="1">
      <c r="A30" s="425"/>
      <c r="B30" s="544" t="s">
        <v>253</v>
      </c>
      <c r="C30" s="544"/>
      <c r="D30" s="430">
        <f>SUM(D13:D14,D15:D21,D24,D27:D29)</f>
        <v>139612.66999999998</v>
      </c>
      <c r="E30" s="430"/>
    </row>
    <row r="31" spans="1:25" ht="15.75" customHeight="1">
      <c r="A31" s="417"/>
      <c r="B31" s="425"/>
      <c r="C31" s="431"/>
      <c r="D31" s="427"/>
      <c r="E31" s="427"/>
    </row>
    <row r="32" spans="1:25" ht="24.75" customHeight="1">
      <c r="A32" s="425" t="s">
        <v>9</v>
      </c>
      <c r="B32" s="540" t="s">
        <v>114</v>
      </c>
      <c r="C32" s="540"/>
      <c r="D32" s="432"/>
      <c r="E32" s="432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1">
        <v>1</v>
      </c>
      <c r="B33" s="539" t="s">
        <v>306</v>
      </c>
      <c r="C33" s="539"/>
      <c r="D33" s="427">
        <f>+Ashkhatavardz!M9-'Dramakan hosqer'!F97-'Dramakan hosqer'!F98</f>
        <v>93422.399999999994</v>
      </c>
      <c r="E33" s="427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7" customFormat="1" ht="13.5" hidden="1">
      <c r="A34" s="463">
        <f t="shared" ref="A34:A36" si="2">+A33+0.1</f>
        <v>1.1000000000000001</v>
      </c>
      <c r="B34" s="542" t="str">
        <f>+Ashkhatavardz!H6</f>
        <v>գեղագիտական ուսուցման գծով</v>
      </c>
      <c r="C34" s="542"/>
      <c r="D34" s="464">
        <f>+Ashkhatavardz!H7</f>
        <v>0</v>
      </c>
      <c r="E34" s="464"/>
      <c r="F34" s="451"/>
      <c r="G34" s="466"/>
      <c r="H34" s="466"/>
      <c r="I34" s="466"/>
      <c r="J34" s="466"/>
      <c r="K34" s="466"/>
      <c r="L34" s="455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</row>
    <row r="35" spans="1:25" s="467" customFormat="1" ht="13.5" hidden="1">
      <c r="A35" s="463">
        <f t="shared" si="2"/>
        <v>1.2000000000000002</v>
      </c>
      <c r="B35" s="542" t="s">
        <v>11</v>
      </c>
      <c r="C35" s="542"/>
      <c r="D35" s="464">
        <f>+Ashkhatavardz!L7-'Dramakan hosqer'!F98</f>
        <v>0</v>
      </c>
      <c r="E35" s="464"/>
      <c r="F35" s="466"/>
      <c r="G35" s="466"/>
      <c r="H35" s="466"/>
      <c r="I35" s="466"/>
      <c r="J35" s="466"/>
      <c r="K35" s="466"/>
      <c r="L35" s="466"/>
      <c r="M35" s="466"/>
      <c r="N35" s="466"/>
      <c r="O35" s="466"/>
      <c r="P35" s="466"/>
      <c r="Q35" s="466"/>
      <c r="R35" s="466"/>
      <c r="S35" s="466"/>
      <c r="T35" s="466"/>
      <c r="U35" s="466"/>
      <c r="V35" s="466"/>
      <c r="W35" s="466"/>
      <c r="X35" s="466"/>
      <c r="Y35" s="466"/>
    </row>
    <row r="36" spans="1:25" s="467" customFormat="1" ht="13.5" hidden="1">
      <c r="A36" s="463">
        <f t="shared" si="2"/>
        <v>1.3000000000000003</v>
      </c>
      <c r="B36" s="542" t="s">
        <v>209</v>
      </c>
      <c r="C36" s="542"/>
      <c r="D36" s="464">
        <f>+Ashkhatavardz!J7</f>
        <v>0</v>
      </c>
      <c r="E36" s="464"/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6"/>
      <c r="R36" s="466"/>
      <c r="S36" s="466"/>
      <c r="T36" s="466"/>
      <c r="U36" s="466"/>
      <c r="V36" s="466"/>
      <c r="W36" s="466"/>
      <c r="X36" s="466"/>
      <c r="Y36" s="466"/>
    </row>
    <row r="37" spans="1:25">
      <c r="A37" s="91">
        <f>+A33+1</f>
        <v>2</v>
      </c>
      <c r="B37" s="539" t="s">
        <v>13</v>
      </c>
      <c r="C37" s="539"/>
      <c r="D37" s="427">
        <f>+Komunal!F27/1.2</f>
        <v>814.33333333333337</v>
      </c>
      <c r="E37" s="427"/>
      <c r="F37" s="433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1">
        <f>+A37+1</f>
        <v>3</v>
      </c>
      <c r="B38" s="539" t="s">
        <v>12</v>
      </c>
      <c r="C38" s="539"/>
      <c r="D38" s="427">
        <f>+Komunal!J27/1.2</f>
        <v>1176.5833333333335</v>
      </c>
      <c r="E38" s="427"/>
      <c r="F38" s="433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1">
        <v>4</v>
      </c>
      <c r="B39" s="539" t="s">
        <v>14</v>
      </c>
      <c r="C39" s="539"/>
      <c r="D39" s="427">
        <f>+Komunal!O27/1.2</f>
        <v>47</v>
      </c>
      <c r="E39" s="427"/>
      <c r="F39" s="433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idden="1">
      <c r="A40" s="91">
        <f t="shared" ref="A40:A41" si="3">+A39+1</f>
        <v>5</v>
      </c>
      <c r="B40" s="539" t="s">
        <v>15</v>
      </c>
      <c r="C40" s="539"/>
      <c r="D40" s="180">
        <v>0</v>
      </c>
      <c r="E40" s="180"/>
    </row>
    <row r="41" spans="1:25" hidden="1">
      <c r="A41" s="91">
        <f t="shared" si="3"/>
        <v>6</v>
      </c>
      <c r="B41" s="539" t="s">
        <v>16</v>
      </c>
      <c r="C41" s="539"/>
      <c r="D41" s="180">
        <v>0</v>
      </c>
      <c r="E41" s="180"/>
    </row>
    <row r="42" spans="1:25">
      <c r="A42" s="91">
        <v>5</v>
      </c>
      <c r="B42" s="539" t="s">
        <v>238</v>
      </c>
      <c r="C42" s="539"/>
      <c r="D42" s="434">
        <v>250</v>
      </c>
      <c r="E42" s="434"/>
    </row>
    <row r="43" spans="1:25">
      <c r="A43" s="91">
        <f>+A42+1</f>
        <v>6</v>
      </c>
      <c r="B43" s="539" t="s">
        <v>17</v>
      </c>
      <c r="C43" s="539"/>
      <c r="D43" s="180">
        <v>50</v>
      </c>
      <c r="E43" s="180"/>
      <c r="L43" s="66"/>
    </row>
    <row r="44" spans="1:25">
      <c r="A44" s="91">
        <f t="shared" ref="A44:A78" si="4">+A43+1</f>
        <v>7</v>
      </c>
      <c r="B44" s="539" t="s">
        <v>239</v>
      </c>
      <c r="C44" s="539"/>
      <c r="D44" s="180">
        <v>800</v>
      </c>
      <c r="E44" s="180"/>
      <c r="L44" s="435"/>
      <c r="M44" s="66"/>
      <c r="N44" s="436"/>
      <c r="O44" s="66"/>
      <c r="P44" s="437"/>
    </row>
    <row r="45" spans="1:25">
      <c r="A45" s="91">
        <f>+A44+1</f>
        <v>8</v>
      </c>
      <c r="B45" s="539" t="s">
        <v>65</v>
      </c>
      <c r="C45" s="539"/>
      <c r="D45" s="180">
        <v>100</v>
      </c>
      <c r="E45" s="180"/>
    </row>
    <row r="46" spans="1:25" hidden="1">
      <c r="A46" s="91">
        <f t="shared" si="4"/>
        <v>9</v>
      </c>
      <c r="B46" s="539" t="s">
        <v>40</v>
      </c>
      <c r="C46" s="539"/>
      <c r="D46" s="180">
        <v>0</v>
      </c>
      <c r="E46" s="180"/>
    </row>
    <row r="47" spans="1:25">
      <c r="A47" s="91">
        <v>9</v>
      </c>
      <c r="B47" s="539" t="s">
        <v>108</v>
      </c>
      <c r="C47" s="539"/>
      <c r="D47" s="180">
        <v>15</v>
      </c>
      <c r="E47" s="180"/>
    </row>
    <row r="48" spans="1:25" hidden="1">
      <c r="A48" s="91">
        <f t="shared" si="4"/>
        <v>10</v>
      </c>
      <c r="B48" s="539" t="s">
        <v>109</v>
      </c>
      <c r="C48" s="539"/>
      <c r="D48" s="180">
        <v>0</v>
      </c>
      <c r="E48" s="180"/>
      <c r="G48" s="438"/>
    </row>
    <row r="49" spans="1:7" hidden="1">
      <c r="A49" s="91">
        <f t="shared" si="4"/>
        <v>11</v>
      </c>
      <c r="B49" s="539" t="s">
        <v>18</v>
      </c>
      <c r="C49" s="539"/>
      <c r="D49" s="180">
        <v>0</v>
      </c>
      <c r="E49" s="180"/>
      <c r="G49" s="438"/>
    </row>
    <row r="50" spans="1:7">
      <c r="A50" s="91">
        <v>10</v>
      </c>
      <c r="B50" s="539" t="s">
        <v>19</v>
      </c>
      <c r="C50" s="539"/>
      <c r="D50" s="180">
        <v>274.2</v>
      </c>
      <c r="E50" s="180"/>
    </row>
    <row r="51" spans="1:7">
      <c r="A51" s="91">
        <v>11</v>
      </c>
      <c r="B51" s="539" t="s">
        <v>58</v>
      </c>
      <c r="C51" s="539"/>
      <c r="D51" s="180">
        <v>747</v>
      </c>
      <c r="E51" s="180"/>
    </row>
    <row r="52" spans="1:7" hidden="1">
      <c r="A52" s="91">
        <f t="shared" si="4"/>
        <v>12</v>
      </c>
      <c r="B52" s="539" t="s">
        <v>45</v>
      </c>
      <c r="C52" s="539"/>
      <c r="D52" s="427">
        <f>+D19</f>
        <v>0</v>
      </c>
      <c r="E52" s="427"/>
    </row>
    <row r="53" spans="1:7" hidden="1">
      <c r="A53" s="91">
        <f t="shared" si="4"/>
        <v>13</v>
      </c>
      <c r="B53" s="539" t="s">
        <v>37</v>
      </c>
      <c r="C53" s="539"/>
      <c r="D53" s="180">
        <v>0</v>
      </c>
      <c r="E53" s="180"/>
    </row>
    <row r="54" spans="1:7">
      <c r="A54" s="91">
        <v>12</v>
      </c>
      <c r="B54" s="539" t="s">
        <v>66</v>
      </c>
      <c r="C54" s="539"/>
      <c r="D54" s="180">
        <v>143.30000000000001</v>
      </c>
      <c r="E54" s="180"/>
    </row>
    <row r="55" spans="1:7">
      <c r="A55" s="91">
        <v>13</v>
      </c>
      <c r="B55" s="539" t="s">
        <v>67</v>
      </c>
      <c r="C55" s="539"/>
      <c r="D55" s="180">
        <v>200</v>
      </c>
      <c r="E55" s="180"/>
    </row>
    <row r="56" spans="1:7" hidden="1">
      <c r="A56" s="91">
        <f t="shared" si="4"/>
        <v>14</v>
      </c>
      <c r="B56" s="539" t="s">
        <v>38</v>
      </c>
      <c r="C56" s="539"/>
      <c r="D56" s="180">
        <v>0</v>
      </c>
      <c r="E56" s="180"/>
    </row>
    <row r="57" spans="1:7" hidden="1">
      <c r="A57" s="91">
        <f t="shared" si="4"/>
        <v>15</v>
      </c>
      <c r="B57" s="539" t="s">
        <v>110</v>
      </c>
      <c r="C57" s="539"/>
      <c r="D57" s="180">
        <v>0</v>
      </c>
      <c r="E57" s="180"/>
    </row>
    <row r="58" spans="1:7" hidden="1">
      <c r="A58" s="91">
        <f t="shared" si="4"/>
        <v>16</v>
      </c>
      <c r="B58" s="539" t="s">
        <v>39</v>
      </c>
      <c r="C58" s="539"/>
      <c r="D58" s="180">
        <v>0</v>
      </c>
      <c r="E58" s="180"/>
    </row>
    <row r="59" spans="1:7" hidden="1">
      <c r="A59" s="91">
        <f t="shared" si="4"/>
        <v>17</v>
      </c>
      <c r="B59" s="539" t="s">
        <v>55</v>
      </c>
      <c r="C59" s="539"/>
      <c r="D59" s="180">
        <v>0</v>
      </c>
      <c r="E59" s="180"/>
    </row>
    <row r="60" spans="1:7">
      <c r="A60" s="91">
        <v>14</v>
      </c>
      <c r="B60" s="539" t="s">
        <v>240</v>
      </c>
      <c r="C60" s="539"/>
      <c r="D60" s="180">
        <v>300</v>
      </c>
      <c r="E60" s="180"/>
    </row>
    <row r="61" spans="1:7" hidden="1">
      <c r="A61" s="91">
        <f t="shared" si="4"/>
        <v>15</v>
      </c>
      <c r="B61" s="543" t="s">
        <v>202</v>
      </c>
      <c r="C61" s="543"/>
      <c r="D61" s="180">
        <v>0</v>
      </c>
      <c r="E61" s="180"/>
    </row>
    <row r="62" spans="1:7" s="5" customFormat="1">
      <c r="A62" s="91">
        <v>15</v>
      </c>
      <c r="B62" s="543" t="s">
        <v>260</v>
      </c>
      <c r="C62" s="543"/>
      <c r="D62" s="180">
        <v>4000</v>
      </c>
      <c r="E62" s="180"/>
    </row>
    <row r="63" spans="1:7" s="5" customFormat="1">
      <c r="A63" s="91">
        <v>16</v>
      </c>
      <c r="B63" s="545" t="s">
        <v>285</v>
      </c>
      <c r="C63" s="545"/>
      <c r="D63" s="180">
        <v>300</v>
      </c>
      <c r="E63" s="180"/>
    </row>
    <row r="64" spans="1:7" s="5" customFormat="1">
      <c r="A64" s="91">
        <v>17</v>
      </c>
      <c r="B64" s="103" t="s">
        <v>286</v>
      </c>
      <c r="C64" s="103"/>
      <c r="D64" s="180">
        <v>83.3</v>
      </c>
      <c r="E64" s="180"/>
    </row>
    <row r="65" spans="1:15" s="5" customFormat="1">
      <c r="A65" s="91">
        <v>18</v>
      </c>
      <c r="B65" s="103" t="s">
        <v>262</v>
      </c>
      <c r="C65" s="103"/>
      <c r="D65" s="180">
        <v>750</v>
      </c>
      <c r="E65" s="180"/>
    </row>
    <row r="66" spans="1:15" s="5" customFormat="1">
      <c r="A66" s="91">
        <v>19</v>
      </c>
      <c r="B66" s="103" t="s">
        <v>265</v>
      </c>
      <c r="C66" s="103"/>
      <c r="D66" s="180">
        <v>400</v>
      </c>
      <c r="E66" s="180"/>
      <c r="F66" s="521"/>
      <c r="G66" s="521"/>
    </row>
    <row r="67" spans="1:15" s="5" customFormat="1">
      <c r="A67" s="91">
        <v>20</v>
      </c>
      <c r="B67" s="103" t="s">
        <v>263</v>
      </c>
      <c r="C67" s="103"/>
      <c r="D67" s="180">
        <v>500</v>
      </c>
      <c r="E67" s="180"/>
    </row>
    <row r="68" spans="1:15" s="5" customFormat="1">
      <c r="A68" s="91">
        <v>21</v>
      </c>
      <c r="B68" s="103" t="s">
        <v>266</v>
      </c>
      <c r="C68" s="103"/>
      <c r="D68" s="180">
        <v>10</v>
      </c>
      <c r="E68" s="180"/>
    </row>
    <row r="69" spans="1:15" s="5" customFormat="1">
      <c r="A69" s="91">
        <v>22</v>
      </c>
      <c r="B69" s="103" t="s">
        <v>267</v>
      </c>
      <c r="C69" s="103"/>
      <c r="D69" s="180">
        <v>1200</v>
      </c>
      <c r="E69" s="180"/>
    </row>
    <row r="70" spans="1:15" s="5" customFormat="1">
      <c r="A70" s="91">
        <v>23</v>
      </c>
      <c r="B70" s="103" t="s">
        <v>268</v>
      </c>
      <c r="C70" s="103"/>
      <c r="D70" s="180">
        <v>155</v>
      </c>
      <c r="E70" s="180"/>
    </row>
    <row r="71" spans="1:15" s="5" customFormat="1">
      <c r="A71" s="91">
        <v>24</v>
      </c>
      <c r="B71" s="103" t="s">
        <v>269</v>
      </c>
      <c r="C71" s="103"/>
      <c r="D71" s="180">
        <v>43.2</v>
      </c>
      <c r="E71" s="180"/>
    </row>
    <row r="72" spans="1:15" s="5" customFormat="1">
      <c r="A72" s="91">
        <v>25</v>
      </c>
      <c r="B72" s="103" t="s">
        <v>270</v>
      </c>
      <c r="C72" s="103"/>
      <c r="D72" s="180">
        <v>3000</v>
      </c>
      <c r="E72" s="180"/>
    </row>
    <row r="73" spans="1:15" s="5" customFormat="1">
      <c r="A73" s="91">
        <v>26</v>
      </c>
      <c r="B73" s="103" t="s">
        <v>271</v>
      </c>
      <c r="C73" s="103"/>
      <c r="D73" s="180">
        <v>700</v>
      </c>
      <c r="E73" s="180"/>
    </row>
    <row r="74" spans="1:15" s="5" customFormat="1">
      <c r="A74" s="91">
        <v>27</v>
      </c>
      <c r="B74" s="103" t="s">
        <v>273</v>
      </c>
      <c r="C74" s="103"/>
      <c r="D74" s="180">
        <v>1200</v>
      </c>
      <c r="E74" s="180"/>
    </row>
    <row r="75" spans="1:15" s="5" customFormat="1">
      <c r="A75" s="91">
        <v>28</v>
      </c>
      <c r="B75" s="103" t="s">
        <v>272</v>
      </c>
      <c r="C75" s="534"/>
      <c r="D75" s="180">
        <v>360</v>
      </c>
      <c r="E75" s="180"/>
    </row>
    <row r="76" spans="1:15" s="5" customFormat="1">
      <c r="A76" s="91">
        <v>29</v>
      </c>
      <c r="B76" s="103" t="s">
        <v>304</v>
      </c>
      <c r="C76" s="103"/>
      <c r="D76" s="180">
        <v>950</v>
      </c>
      <c r="E76" s="180"/>
    </row>
    <row r="77" spans="1:15" s="5" customFormat="1">
      <c r="A77" s="91">
        <f t="shared" si="4"/>
        <v>30</v>
      </c>
      <c r="B77" s="103" t="s">
        <v>261</v>
      </c>
      <c r="C77" s="103"/>
      <c r="D77" s="180">
        <v>300</v>
      </c>
      <c r="E77" s="180"/>
      <c r="F77" s="39"/>
    </row>
    <row r="78" spans="1:15">
      <c r="A78" s="91">
        <f t="shared" si="4"/>
        <v>31</v>
      </c>
      <c r="B78" s="492" t="s">
        <v>20</v>
      </c>
      <c r="C78" s="492"/>
      <c r="D78" s="180">
        <v>27321.4</v>
      </c>
      <c r="E78" s="180"/>
    </row>
    <row r="79" spans="1:15" s="467" customFormat="1" ht="13.5">
      <c r="A79" s="463">
        <f t="shared" ref="A79" si="5">+A78+0.1</f>
        <v>31.1</v>
      </c>
      <c r="B79" s="493" t="s">
        <v>68</v>
      </c>
      <c r="C79" s="493"/>
      <c r="D79" s="468">
        <v>25700</v>
      </c>
      <c r="E79" s="468"/>
      <c r="F79" s="465"/>
      <c r="G79" s="466"/>
      <c r="H79" s="466"/>
      <c r="I79" s="466"/>
      <c r="J79" s="466"/>
      <c r="K79" s="466"/>
      <c r="L79" s="466"/>
      <c r="M79" s="466"/>
      <c r="N79" s="466"/>
      <c r="O79" s="466"/>
    </row>
    <row r="80" spans="1:15" hidden="1">
      <c r="A80" s="91">
        <f>+A78+1</f>
        <v>32</v>
      </c>
      <c r="B80" s="492" t="s">
        <v>69</v>
      </c>
      <c r="C80" s="492"/>
      <c r="D80" s="180">
        <v>0</v>
      </c>
      <c r="E80" s="180"/>
    </row>
    <row r="81" spans="1:15" s="440" customFormat="1" hidden="1">
      <c r="A81" s="91">
        <v>32</v>
      </c>
      <c r="B81" s="492" t="s">
        <v>59</v>
      </c>
      <c r="C81" s="492"/>
      <c r="D81" s="180"/>
      <c r="E81" s="180"/>
      <c r="F81" s="439"/>
      <c r="G81" s="13"/>
      <c r="H81" s="13"/>
      <c r="I81" s="13"/>
      <c r="J81" s="13"/>
      <c r="K81" s="13"/>
      <c r="L81" s="13"/>
      <c r="M81" s="13"/>
      <c r="N81" s="13"/>
      <c r="O81" s="13"/>
    </row>
    <row r="82" spans="1:15" ht="23.25" customHeight="1">
      <c r="A82" s="441"/>
      <c r="B82" s="494" t="s">
        <v>254</v>
      </c>
      <c r="C82" s="494"/>
      <c r="D82" s="430">
        <f>SUM(D33,D37:D42,D43:D78,D80:D81)</f>
        <v>139612.71666666665</v>
      </c>
      <c r="E82" s="430"/>
      <c r="F82" s="442">
        <f>+D30-D82</f>
        <v>-4.6666666661622003E-2</v>
      </c>
    </row>
    <row r="83" spans="1:15" ht="18.75" customHeight="1">
      <c r="B83" s="443"/>
      <c r="C83" s="7"/>
    </row>
    <row r="84" spans="1:15" s="5" customFormat="1" ht="26.25" hidden="1" customHeight="1">
      <c r="B84" s="89" t="s">
        <v>2</v>
      </c>
      <c r="C84" s="209" t="s">
        <v>301</v>
      </c>
      <c r="D84" s="13"/>
      <c r="E84" s="13"/>
    </row>
    <row r="85" spans="1:15" s="5" customFormat="1" ht="12.75" hidden="1" customHeight="1">
      <c r="B85" s="83"/>
      <c r="C85" s="349" t="s">
        <v>84</v>
      </c>
      <c r="D85" s="351"/>
      <c r="E85" s="351"/>
    </row>
    <row r="86" spans="1:15" s="5" customFormat="1" ht="27" hidden="1" customHeight="1">
      <c r="B86" s="89" t="s">
        <v>6</v>
      </c>
      <c r="C86" s="209" t="s">
        <v>302</v>
      </c>
      <c r="D86" s="13"/>
      <c r="E86" s="13"/>
    </row>
    <row r="87" spans="1:15" s="5" customFormat="1" ht="13.5" hidden="1" customHeight="1">
      <c r="C87" s="349" t="s">
        <v>84</v>
      </c>
      <c r="D87" s="351"/>
      <c r="E87" s="351"/>
    </row>
    <row r="88" spans="1:15" s="5" customFormat="1" hidden="1">
      <c r="B88" s="66" t="s">
        <v>164</v>
      </c>
      <c r="D88" s="35"/>
      <c r="E88" s="35"/>
    </row>
    <row r="89" spans="1:15" s="5" customFormat="1" ht="106.5" customHeight="1">
      <c r="B89" s="444" t="s">
        <v>174</v>
      </c>
      <c r="D89" s="234" t="s">
        <v>181</v>
      </c>
      <c r="E89" s="234"/>
      <c r="F89" s="35"/>
    </row>
    <row r="90" spans="1:15" s="5" customFormat="1" ht="40.5" customHeight="1">
      <c r="B90" s="186"/>
      <c r="C90" s="61"/>
      <c r="F90" s="35"/>
    </row>
    <row r="91" spans="1:15" s="5" customFormat="1">
      <c r="D91" s="35"/>
      <c r="E91" s="35"/>
    </row>
    <row r="92" spans="1:15" s="5" customFormat="1">
      <c r="D92" s="35"/>
      <c r="E92" s="35"/>
    </row>
  </sheetData>
  <sheetProtection formatCells="0" formatColumns="0" formatRows="0" insertColumns="0" insertRows="0" insertHyperlinks="0" deleteColumns="0" deleteRows="0" sort="0"/>
  <mergeCells count="54">
    <mergeCell ref="B63:C63"/>
    <mergeCell ref="B61:C61"/>
    <mergeCell ref="B62:C62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2</xdr:col>
                <xdr:colOff>2543175</xdr:colOff>
                <xdr:row>88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28"/>
  <sheetViews>
    <sheetView tabSelected="1" view="pageBreakPreview" topLeftCell="A90" zoomScaleSheetLayoutView="100" workbookViewId="0">
      <selection activeCell="C106" sqref="C106:D106"/>
    </sheetView>
  </sheetViews>
  <sheetFormatPr defaultColWidth="9.140625" defaultRowHeight="13.5"/>
  <cols>
    <col min="1" max="1" width="6.28515625" style="64" customWidth="1"/>
    <col min="2" max="2" width="53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0" t="s">
        <v>163</v>
      </c>
      <c r="G1" s="236">
        <f>+'Ekamut-caxs'!E1+1</f>
        <v>14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1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1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2" t="str">
        <f>+'Ekamut-caxs'!D4</f>
        <v>«---------» ---------------- 2025թ.</v>
      </c>
      <c r="G4" s="131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2" t="str">
        <f>+'Ekamut-caxs'!D5</f>
        <v>հ. --------------- - Ա որոշմամբ</v>
      </c>
      <c r="G5" s="131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2"/>
      <c r="G6" s="131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48" t="s">
        <v>33</v>
      </c>
      <c r="B7" s="548"/>
      <c r="C7" s="548"/>
      <c r="D7" s="548"/>
      <c r="E7" s="548"/>
      <c r="F7" s="548"/>
      <c r="G7" s="354"/>
      <c r="H7" s="83"/>
      <c r="I7" s="35"/>
      <c r="J7" s="35"/>
      <c r="K7" s="35"/>
      <c r="L7" s="35"/>
      <c r="M7" s="58"/>
      <c r="N7" s="58"/>
      <c r="O7" s="58"/>
    </row>
    <row r="8" spans="1:15" s="363" customFormat="1" ht="29.25" customHeight="1">
      <c r="A8" s="549" t="str">
        <f>+'Ekamut-caxs'!A9</f>
        <v xml:space="preserve">«Մհեր Մկրտչյանի անվան արտիստական թատրոն» ՀՈԱԿ-ի   </v>
      </c>
      <c r="B8" s="549"/>
      <c r="C8" s="549"/>
      <c r="D8" s="549"/>
      <c r="E8" s="549"/>
      <c r="F8" s="549"/>
      <c r="G8" s="231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38" t="s">
        <v>242</v>
      </c>
      <c r="B9" s="538"/>
      <c r="C9" s="538"/>
      <c r="D9" s="538"/>
      <c r="E9" s="538"/>
      <c r="F9" s="538"/>
      <c r="G9" s="232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2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5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3" t="s">
        <v>23</v>
      </c>
      <c r="C12" s="447" t="s">
        <v>252</v>
      </c>
      <c r="D12" s="446" t="s">
        <v>250</v>
      </c>
      <c r="E12" s="446" t="s">
        <v>251</v>
      </c>
      <c r="F12" s="65" t="s">
        <v>35</v>
      </c>
      <c r="G12" s="356"/>
      <c r="H12" s="85"/>
      <c r="I12" s="66"/>
      <c r="J12" s="66"/>
      <c r="K12" s="66"/>
      <c r="L12" s="207"/>
      <c r="M12" s="66"/>
      <c r="N12" s="66"/>
      <c r="O12" s="66"/>
    </row>
    <row r="13" spans="1:15" s="57" customFormat="1" ht="39" customHeight="1">
      <c r="A13" s="10" t="s">
        <v>7</v>
      </c>
      <c r="B13" s="474" t="s">
        <v>24</v>
      </c>
      <c r="C13" s="482">
        <v>7958.9</v>
      </c>
      <c r="D13" s="482">
        <v>7958.9</v>
      </c>
      <c r="E13" s="482">
        <v>7958.9</v>
      </c>
      <c r="F13" s="200">
        <f>+'Dramakani hamematakan'!D6</f>
        <v>7958.9</v>
      </c>
      <c r="G13" s="357"/>
      <c r="H13" s="353">
        <f>+F13-F80</f>
        <v>6184.0999999999985</v>
      </c>
      <c r="I13" s="37"/>
      <c r="J13" s="206"/>
      <c r="K13" s="206"/>
      <c r="L13" s="180"/>
      <c r="M13" s="58"/>
      <c r="N13" s="58"/>
      <c r="O13" s="58"/>
    </row>
    <row r="14" spans="1:15" s="57" customFormat="1" ht="42" customHeight="1">
      <c r="A14" s="10" t="s">
        <v>9</v>
      </c>
      <c r="B14" s="474" t="s">
        <v>72</v>
      </c>
      <c r="C14" s="200">
        <f t="shared" ref="C14:E14" si="0">SUM(C15:C22,C25:C28)</f>
        <v>28756</v>
      </c>
      <c r="D14" s="200">
        <f t="shared" si="0"/>
        <v>64613.2</v>
      </c>
      <c r="E14" s="200">
        <f t="shared" si="0"/>
        <v>92889</v>
      </c>
      <c r="F14" s="200">
        <f>SUM(F15:F22,F25:F28)</f>
        <v>138239.4</v>
      </c>
      <c r="G14" s="358"/>
      <c r="H14" s="89"/>
      <c r="I14" s="438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0" t="s">
        <v>106</v>
      </c>
      <c r="C15" s="483">
        <v>16898.900000000001</v>
      </c>
      <c r="D15" s="483">
        <v>42246.5</v>
      </c>
      <c r="E15" s="483">
        <v>65483.3</v>
      </c>
      <c r="F15" s="192">
        <v>101393.4</v>
      </c>
      <c r="G15" s="233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1" t="s">
        <v>168</v>
      </c>
      <c r="C16" s="483"/>
      <c r="D16" s="483"/>
      <c r="E16" s="483"/>
      <c r="F16" s="483"/>
      <c r="G16" s="233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69" t="s">
        <v>206</v>
      </c>
      <c r="C17" s="483"/>
      <c r="D17" s="483"/>
      <c r="E17" s="483"/>
      <c r="F17" s="483"/>
      <c r="G17" s="233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17.25">
      <c r="A18" s="43">
        <v>2</v>
      </c>
      <c r="B18" s="471" t="str">
        <f>+'Ekamut-caxs'!B17</f>
        <v xml:space="preserve">Վճարովի ծառայություններից </v>
      </c>
      <c r="C18" s="483">
        <v>8698.6</v>
      </c>
      <c r="D18" s="483">
        <v>17645.7</v>
      </c>
      <c r="E18" s="483">
        <v>21622.2</v>
      </c>
      <c r="F18" s="483">
        <v>30000</v>
      </c>
      <c r="G18" s="233"/>
      <c r="H18" s="83"/>
      <c r="I18" s="35"/>
      <c r="J18" s="35"/>
      <c r="K18" s="35"/>
      <c r="L18" s="35"/>
      <c r="M18" s="58"/>
      <c r="N18" s="58"/>
      <c r="O18" s="58"/>
    </row>
    <row r="19" spans="1:15" s="57" customFormat="1" ht="17.25">
      <c r="A19" s="43">
        <v>3</v>
      </c>
      <c r="B19" s="470" t="s">
        <v>289</v>
      </c>
      <c r="C19" s="483">
        <v>1500</v>
      </c>
      <c r="D19" s="483">
        <v>3000</v>
      </c>
      <c r="E19" s="483">
        <v>4000</v>
      </c>
      <c r="F19" s="483">
        <v>5000</v>
      </c>
      <c r="G19" s="233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70" t="s">
        <v>54</v>
      </c>
      <c r="C20" s="483"/>
      <c r="D20" s="483"/>
      <c r="E20" s="483"/>
      <c r="F20" s="192">
        <f>+'Ekamut-caxs'!D19</f>
        <v>0</v>
      </c>
      <c r="G20" s="233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70" t="s">
        <v>167</v>
      </c>
      <c r="C21" s="483"/>
      <c r="D21" s="483"/>
      <c r="E21" s="483"/>
      <c r="F21" s="483"/>
      <c r="G21" s="233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71" t="s">
        <v>210</v>
      </c>
      <c r="C22" s="483"/>
      <c r="D22" s="483"/>
      <c r="E22" s="483"/>
      <c r="F22" s="192">
        <f>+'Ekamut-caxs'!D21</f>
        <v>0</v>
      </c>
      <c r="G22" s="233"/>
      <c r="H22" s="86"/>
      <c r="I22" s="78"/>
      <c r="J22" s="78"/>
      <c r="K22" s="78"/>
      <c r="L22" s="35"/>
      <c r="M22" s="58"/>
      <c r="N22" s="58"/>
      <c r="O22" s="58"/>
    </row>
    <row r="23" spans="1:15" s="456" customFormat="1" ht="17.25" hidden="1">
      <c r="A23" s="448">
        <f t="shared" ref="A23:A24" si="2">+A22+0.1</f>
        <v>6.1</v>
      </c>
      <c r="B23" s="472">
        <f>+'Ekamut-caxs'!B22</f>
        <v>0</v>
      </c>
      <c r="C23" s="483"/>
      <c r="D23" s="483"/>
      <c r="E23" s="483"/>
      <c r="F23" s="483"/>
      <c r="G23" s="450"/>
      <c r="H23" s="461"/>
      <c r="I23" s="462"/>
      <c r="J23" s="462"/>
      <c r="K23" s="462"/>
      <c r="L23" s="455"/>
    </row>
    <row r="24" spans="1:15" s="456" customFormat="1" ht="17.25" hidden="1">
      <c r="A24" s="448">
        <f t="shared" si="2"/>
        <v>6.1999999999999993</v>
      </c>
      <c r="B24" s="472">
        <f>+'Ekamut-caxs'!B23</f>
        <v>0</v>
      </c>
      <c r="C24" s="483"/>
      <c r="D24" s="483"/>
      <c r="E24" s="483"/>
      <c r="F24" s="483"/>
      <c r="G24" s="450"/>
      <c r="H24" s="461"/>
      <c r="I24" s="462"/>
      <c r="J24" s="462"/>
      <c r="K24" s="462"/>
      <c r="L24" s="455"/>
    </row>
    <row r="25" spans="1:15" s="57" customFormat="1" ht="17.25">
      <c r="A25" s="43">
        <v>4</v>
      </c>
      <c r="B25" s="470" t="s">
        <v>25</v>
      </c>
      <c r="C25" s="483">
        <v>1596</v>
      </c>
      <c r="D25" s="483">
        <v>1596</v>
      </c>
      <c r="E25" s="483">
        <v>1596</v>
      </c>
      <c r="F25" s="483">
        <v>1596</v>
      </c>
      <c r="G25" s="233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70" t="s">
        <v>8</v>
      </c>
      <c r="C26" s="483">
        <v>62.5</v>
      </c>
      <c r="D26" s="483">
        <v>125</v>
      </c>
      <c r="E26" s="483">
        <v>187.5</v>
      </c>
      <c r="F26" s="483">
        <v>250</v>
      </c>
      <c r="G26" s="233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72"/>
      <c r="C27" s="483"/>
      <c r="D27" s="483"/>
      <c r="E27" s="483"/>
      <c r="F27" s="483"/>
      <c r="G27" s="233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72"/>
      <c r="C28" s="483"/>
      <c r="D28" s="483"/>
      <c r="E28" s="483"/>
      <c r="F28" s="483"/>
      <c r="G28" s="233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4" t="s">
        <v>73</v>
      </c>
      <c r="C29" s="200">
        <f t="shared" ref="C29:E29" si="4">C30+C82+C96</f>
        <v>35285.199999999997</v>
      </c>
      <c r="D29" s="200">
        <f t="shared" si="4"/>
        <v>71952.899999999994</v>
      </c>
      <c r="E29" s="200">
        <f t="shared" si="4"/>
        <v>100791.2</v>
      </c>
      <c r="F29" s="200">
        <f>F30+F82+F96</f>
        <v>145447.24</v>
      </c>
      <c r="G29" s="358"/>
      <c r="H29" s="210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47</v>
      </c>
      <c r="B30" s="474" t="s">
        <v>50</v>
      </c>
      <c r="C30" s="200">
        <f t="shared" ref="C30:E30" si="5">SUM(C31,C35:C40,C41:C76,C80:C81)</f>
        <v>31751.1</v>
      </c>
      <c r="D30" s="200">
        <f t="shared" si="5"/>
        <v>65852.899999999994</v>
      </c>
      <c r="E30" s="200">
        <f t="shared" si="5"/>
        <v>94691.199999999997</v>
      </c>
      <c r="F30" s="200">
        <f>SUM(F31,F35:F40,F41:F76,F80:F81)</f>
        <v>137447.24</v>
      </c>
      <c r="G30" s="358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0" t="s">
        <v>306</v>
      </c>
      <c r="C31" s="483">
        <v>15570.4</v>
      </c>
      <c r="D31" s="483">
        <v>38926</v>
      </c>
      <c r="E31" s="483">
        <v>62281.599999999999</v>
      </c>
      <c r="F31" s="192">
        <f>+'Ekamut-caxs'!D33</f>
        <v>93422.399999999994</v>
      </c>
      <c r="G31" s="233"/>
      <c r="H31" s="87"/>
      <c r="I31" s="79"/>
      <c r="J31" s="79"/>
      <c r="K31" s="79"/>
      <c r="L31" s="79"/>
      <c r="M31" s="71"/>
      <c r="N31" s="71"/>
      <c r="O31" s="71"/>
    </row>
    <row r="32" spans="1:15" s="453" customFormat="1" ht="17.25" hidden="1">
      <c r="A32" s="448">
        <f t="shared" ref="A32:A34" si="6">+A31+0.1</f>
        <v>1.1000000000000001</v>
      </c>
      <c r="B32" s="472" t="s">
        <v>107</v>
      </c>
      <c r="C32" s="483"/>
      <c r="D32" s="483"/>
      <c r="E32" s="483"/>
      <c r="F32" s="449">
        <f>+Ashkhatavardz!H7</f>
        <v>0</v>
      </c>
      <c r="G32" s="450"/>
      <c r="H32" s="87"/>
      <c r="I32" s="452"/>
      <c r="J32" s="452"/>
      <c r="K32" s="452"/>
      <c r="L32" s="452"/>
    </row>
    <row r="33" spans="1:15" s="453" customFormat="1" ht="17.25" hidden="1">
      <c r="A33" s="448">
        <f t="shared" si="6"/>
        <v>1.2000000000000002</v>
      </c>
      <c r="B33" s="472" t="s">
        <v>11</v>
      </c>
      <c r="C33" s="483"/>
      <c r="D33" s="483"/>
      <c r="E33" s="483"/>
      <c r="F33" s="449">
        <f>+Ashkhatavardz!L7</f>
        <v>0</v>
      </c>
      <c r="G33" s="450"/>
      <c r="H33" s="87"/>
      <c r="I33" s="452"/>
      <c r="J33" s="452"/>
      <c r="K33" s="452"/>
      <c r="L33" s="452"/>
    </row>
    <row r="34" spans="1:15" s="453" customFormat="1" ht="17.25" hidden="1">
      <c r="A34" s="448">
        <f t="shared" si="6"/>
        <v>1.3000000000000003</v>
      </c>
      <c r="B34" s="472" t="str">
        <f>+'Ekamut-caxs'!B36</f>
        <v>կամավոր ատեստավորման գծով լրավճար</v>
      </c>
      <c r="C34" s="483"/>
      <c r="D34" s="483"/>
      <c r="E34" s="483"/>
      <c r="F34" s="449">
        <f>+Ashkhatavardz!J7</f>
        <v>0</v>
      </c>
      <c r="G34" s="450"/>
      <c r="H34" s="87"/>
      <c r="I34" s="452"/>
      <c r="J34" s="452"/>
      <c r="K34" s="452"/>
      <c r="L34" s="452"/>
    </row>
    <row r="35" spans="1:15" s="74" customFormat="1" ht="17.25">
      <c r="A35" s="43">
        <f>+A31+1</f>
        <v>2</v>
      </c>
      <c r="B35" s="470" t="s">
        <v>13</v>
      </c>
      <c r="C35" s="483">
        <v>546.1</v>
      </c>
      <c r="D35" s="483">
        <v>546.1</v>
      </c>
      <c r="E35" s="483">
        <v>546.1</v>
      </c>
      <c r="F35" s="192">
        <f>+'Ekamut-caxs'!D37*1.2</f>
        <v>977.2</v>
      </c>
      <c r="G35" s="233"/>
      <c r="H35" s="87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70" t="s">
        <v>12</v>
      </c>
      <c r="C36" s="483">
        <v>395.8</v>
      </c>
      <c r="D36" s="483">
        <v>759.5</v>
      </c>
      <c r="E36" s="483">
        <v>1080.3</v>
      </c>
      <c r="F36" s="192">
        <f>+'Ekamut-caxs'!D38*1.2</f>
        <v>1411.9</v>
      </c>
      <c r="G36" s="233"/>
      <c r="H36" s="87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0" t="s">
        <v>14</v>
      </c>
      <c r="C37" s="483">
        <v>8.1999999999999993</v>
      </c>
      <c r="D37" s="483">
        <v>22.4</v>
      </c>
      <c r="E37" s="483">
        <v>40.5</v>
      </c>
      <c r="F37" s="191">
        <f>+Komunal!M27*1.2</f>
        <v>65.88</v>
      </c>
      <c r="G37" s="233"/>
      <c r="H37" s="87"/>
      <c r="I37" s="49"/>
      <c r="J37" s="49"/>
      <c r="K37" s="49"/>
      <c r="L37" s="49"/>
      <c r="M37" s="73"/>
      <c r="N37" s="73"/>
      <c r="O37" s="73"/>
    </row>
    <row r="38" spans="1:15" s="74" customFormat="1" ht="17.25" hidden="1">
      <c r="A38" s="43">
        <f t="shared" si="7"/>
        <v>5</v>
      </c>
      <c r="B38" s="470" t="s">
        <v>15</v>
      </c>
      <c r="C38" s="483"/>
      <c r="D38" s="483"/>
      <c r="E38" s="483"/>
      <c r="F38" s="192">
        <f>+'Ekamut-caxs'!D40</f>
        <v>0</v>
      </c>
      <c r="G38" s="233"/>
      <c r="H38" s="87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70" t="s">
        <v>16</v>
      </c>
      <c r="C39" s="483"/>
      <c r="D39" s="483"/>
      <c r="E39" s="483"/>
      <c r="F39" s="192">
        <f>+'Ekamut-caxs'!D41</f>
        <v>0</v>
      </c>
      <c r="G39" s="233"/>
      <c r="H39" s="87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5</v>
      </c>
      <c r="B40" s="470" t="s">
        <v>238</v>
      </c>
      <c r="C40" s="483">
        <v>75</v>
      </c>
      <c r="D40" s="483">
        <v>150</v>
      </c>
      <c r="E40" s="483">
        <v>225</v>
      </c>
      <c r="F40" s="192">
        <f>+'Ekamut-caxs'!D42*1.2</f>
        <v>300</v>
      </c>
      <c r="G40" s="233"/>
      <c r="H40" s="87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v>6</v>
      </c>
      <c r="B41" s="470" t="s">
        <v>17</v>
      </c>
      <c r="C41" s="483">
        <v>12.5</v>
      </c>
      <c r="D41" s="483">
        <v>25</v>
      </c>
      <c r="E41" s="483">
        <v>37.5</v>
      </c>
      <c r="F41" s="192">
        <f>+'Ekamut-caxs'!D43</f>
        <v>50</v>
      </c>
      <c r="G41" s="233"/>
      <c r="H41" s="87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76" si="8">+A41+1</f>
        <v>7</v>
      </c>
      <c r="B42" s="475" t="s">
        <v>239</v>
      </c>
      <c r="C42" s="483">
        <v>200</v>
      </c>
      <c r="D42" s="483">
        <v>400</v>
      </c>
      <c r="E42" s="483">
        <v>600</v>
      </c>
      <c r="F42" s="191">
        <f>+'Ekamut-caxs'!D44</f>
        <v>800</v>
      </c>
      <c r="G42" s="233"/>
      <c r="H42" s="87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8</v>
      </c>
      <c r="B43" s="471" t="s">
        <v>65</v>
      </c>
      <c r="C43" s="483">
        <v>50</v>
      </c>
      <c r="D43" s="483">
        <v>70</v>
      </c>
      <c r="E43" s="483">
        <v>80</v>
      </c>
      <c r="F43" s="191">
        <f>+'Ekamut-caxs'!D45</f>
        <v>100</v>
      </c>
      <c r="G43" s="233"/>
      <c r="H43" s="87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9</v>
      </c>
      <c r="B44" s="470" t="s">
        <v>40</v>
      </c>
      <c r="C44" s="483"/>
      <c r="D44" s="483"/>
      <c r="E44" s="483"/>
      <c r="F44" s="192">
        <f>+'Ekamut-caxs'!D46</f>
        <v>0</v>
      </c>
      <c r="G44" s="233"/>
      <c r="H44" s="87"/>
      <c r="I44" s="49"/>
      <c r="J44" s="49"/>
      <c r="K44" s="49"/>
      <c r="L44" s="38"/>
      <c r="M44" s="50"/>
      <c r="N44" s="50"/>
      <c r="O44" s="50"/>
    </row>
    <row r="45" spans="1:15" s="74" customFormat="1" ht="17.25">
      <c r="A45" s="43">
        <v>9</v>
      </c>
      <c r="B45" s="470" t="s">
        <v>108</v>
      </c>
      <c r="C45" s="483">
        <v>10</v>
      </c>
      <c r="D45" s="483">
        <v>10</v>
      </c>
      <c r="E45" s="483">
        <v>15</v>
      </c>
      <c r="F45" s="192">
        <f>+'Ekamut-caxs'!D47</f>
        <v>15</v>
      </c>
      <c r="G45" s="233"/>
      <c r="H45" s="87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10</v>
      </c>
      <c r="B46" s="470" t="s">
        <v>109</v>
      </c>
      <c r="C46" s="483"/>
      <c r="D46" s="483"/>
      <c r="E46" s="483"/>
      <c r="F46" s="192">
        <f>+'Ekamut-caxs'!D48</f>
        <v>0</v>
      </c>
      <c r="G46" s="233"/>
      <c r="H46" s="87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11</v>
      </c>
      <c r="B47" s="470" t="s">
        <v>18</v>
      </c>
      <c r="C47" s="483"/>
      <c r="D47" s="483"/>
      <c r="E47" s="483"/>
      <c r="F47" s="192">
        <f>+'Ekamut-caxs'!D49</f>
        <v>0</v>
      </c>
      <c r="G47" s="233"/>
      <c r="H47" s="87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70" t="s">
        <v>19</v>
      </c>
      <c r="C48" s="483">
        <v>329</v>
      </c>
      <c r="D48" s="483">
        <v>329</v>
      </c>
      <c r="E48" s="483">
        <v>329</v>
      </c>
      <c r="F48" s="192">
        <f>+'Ekamut-caxs'!D50*1.2</f>
        <v>329.03999999999996</v>
      </c>
      <c r="G48" s="233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v>11</v>
      </c>
      <c r="B49" s="470" t="s">
        <v>58</v>
      </c>
      <c r="C49" s="483">
        <v>373.5</v>
      </c>
      <c r="D49" s="483">
        <v>373.5</v>
      </c>
      <c r="E49" s="483">
        <v>373.5</v>
      </c>
      <c r="F49" s="192">
        <f>+'Ekamut-caxs'!D51</f>
        <v>747</v>
      </c>
      <c r="G49" s="233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71" t="s">
        <v>45</v>
      </c>
      <c r="C50" s="483"/>
      <c r="D50" s="483"/>
      <c r="E50" s="483"/>
      <c r="F50" s="192">
        <f>+'Ekamut-caxs'!D52</f>
        <v>0</v>
      </c>
      <c r="G50" s="233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13</v>
      </c>
      <c r="B51" s="470" t="s">
        <v>37</v>
      </c>
      <c r="C51" s="483"/>
      <c r="D51" s="483"/>
      <c r="E51" s="483"/>
      <c r="F51" s="192">
        <f>+'Ekamut-caxs'!D53</f>
        <v>0</v>
      </c>
      <c r="G51" s="233"/>
      <c r="H51" s="87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12</v>
      </c>
      <c r="B52" s="471" t="s">
        <v>66</v>
      </c>
      <c r="C52" s="483">
        <v>10</v>
      </c>
      <c r="D52" s="483">
        <v>20</v>
      </c>
      <c r="E52" s="483">
        <v>30</v>
      </c>
      <c r="F52" s="192">
        <f>+'Ekamut-caxs'!D54*1.2</f>
        <v>171.96</v>
      </c>
      <c r="G52" s="233"/>
      <c r="H52" s="87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13</v>
      </c>
      <c r="B53" s="471" t="s">
        <v>67</v>
      </c>
      <c r="C53" s="483">
        <v>0</v>
      </c>
      <c r="D53" s="483">
        <v>240</v>
      </c>
      <c r="E53" s="483">
        <v>240</v>
      </c>
      <c r="F53" s="192">
        <f>+'Ekamut-caxs'!D55*1.2</f>
        <v>240</v>
      </c>
      <c r="G53" s="233"/>
      <c r="H53" s="87"/>
      <c r="I53" s="49"/>
      <c r="J53" s="49"/>
      <c r="K53" s="49"/>
      <c r="L53" s="38"/>
      <c r="M53" s="50"/>
      <c r="N53" s="50"/>
      <c r="O53" s="50"/>
    </row>
    <row r="54" spans="1:15" s="51" customFormat="1" ht="17.25" hidden="1">
      <c r="A54" s="43">
        <f t="shared" si="8"/>
        <v>14</v>
      </c>
      <c r="B54" s="470" t="s">
        <v>38</v>
      </c>
      <c r="C54" s="483"/>
      <c r="D54" s="483"/>
      <c r="E54" s="483"/>
      <c r="F54" s="192">
        <f>+'Ekamut-caxs'!D56</f>
        <v>0</v>
      </c>
      <c r="G54" s="233"/>
      <c r="H54" s="87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15</v>
      </c>
      <c r="B55" s="470" t="s">
        <v>110</v>
      </c>
      <c r="C55" s="483"/>
      <c r="D55" s="483"/>
      <c r="E55" s="483"/>
      <c r="F55" s="192">
        <f>+'Ekamut-caxs'!D57</f>
        <v>0</v>
      </c>
      <c r="G55" s="233"/>
      <c r="H55" s="87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16</v>
      </c>
      <c r="B56" s="470" t="s">
        <v>39</v>
      </c>
      <c r="C56" s="483"/>
      <c r="D56" s="483"/>
      <c r="E56" s="483"/>
      <c r="F56" s="192">
        <f>+'Ekamut-caxs'!D58</f>
        <v>0</v>
      </c>
      <c r="G56" s="233"/>
      <c r="H56" s="87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17</v>
      </c>
      <c r="B57" s="470" t="s">
        <v>55</v>
      </c>
      <c r="C57" s="483"/>
      <c r="D57" s="483"/>
      <c r="E57" s="483"/>
      <c r="F57" s="192">
        <f>+'Ekamut-caxs'!D59</f>
        <v>0</v>
      </c>
      <c r="G57" s="233"/>
      <c r="H57" s="87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v>14</v>
      </c>
      <c r="B58" s="469" t="s">
        <v>240</v>
      </c>
      <c r="C58" s="483">
        <v>300</v>
      </c>
      <c r="D58" s="483">
        <v>300</v>
      </c>
      <c r="E58" s="483">
        <v>300</v>
      </c>
      <c r="F58" s="192">
        <f>+'Ekamut-caxs'!D60</f>
        <v>300</v>
      </c>
      <c r="G58" s="233"/>
      <c r="H58" s="87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15</v>
      </c>
      <c r="B59" s="372" t="s">
        <v>202</v>
      </c>
      <c r="C59" s="483"/>
      <c r="D59" s="483"/>
      <c r="E59" s="483"/>
      <c r="F59" s="191">
        <f>+'Ekamut-caxs'!D61</f>
        <v>0</v>
      </c>
      <c r="G59" s="233"/>
      <c r="H59" s="87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15</v>
      </c>
      <c r="B60" s="197" t="s">
        <v>260</v>
      </c>
      <c r="C60" s="483">
        <v>1700</v>
      </c>
      <c r="D60" s="483">
        <v>2500</v>
      </c>
      <c r="E60" s="483">
        <v>3000</v>
      </c>
      <c r="F60" s="191">
        <f>+'Ekamut-caxs'!D62</f>
        <v>4000</v>
      </c>
      <c r="G60" s="233"/>
      <c r="H60" s="87"/>
      <c r="I60" s="49"/>
      <c r="J60" s="49"/>
      <c r="K60" s="49"/>
      <c r="L60" s="38"/>
    </row>
    <row r="61" spans="1:15" s="50" customFormat="1" ht="17.25">
      <c r="A61" s="43">
        <v>16</v>
      </c>
      <c r="B61" s="197" t="s">
        <v>285</v>
      </c>
      <c r="C61" s="483">
        <v>0</v>
      </c>
      <c r="D61" s="483">
        <v>150</v>
      </c>
      <c r="E61" s="483">
        <v>150</v>
      </c>
      <c r="F61" s="191">
        <f>+'Ekamut-caxs'!D63</f>
        <v>300</v>
      </c>
      <c r="G61" s="233"/>
      <c r="H61" s="87"/>
      <c r="I61" s="49"/>
      <c r="J61" s="49"/>
      <c r="K61" s="49"/>
      <c r="L61" s="38"/>
    </row>
    <row r="62" spans="1:15" s="50" customFormat="1" ht="17.25">
      <c r="A62" s="43">
        <v>17</v>
      </c>
      <c r="B62" s="197" t="s">
        <v>286</v>
      </c>
      <c r="C62" s="483">
        <v>0</v>
      </c>
      <c r="D62" s="483">
        <v>50</v>
      </c>
      <c r="E62" s="483">
        <v>50</v>
      </c>
      <c r="F62" s="191">
        <f>+'Ekamut-caxs'!D64*1.2</f>
        <v>99.96</v>
      </c>
      <c r="G62" s="233"/>
      <c r="H62" s="87"/>
      <c r="I62" s="49"/>
      <c r="J62" s="49"/>
      <c r="K62" s="49"/>
      <c r="L62" s="38"/>
    </row>
    <row r="63" spans="1:15" s="50" customFormat="1" ht="17.25">
      <c r="A63" s="43">
        <v>18</v>
      </c>
      <c r="B63" s="196" t="s">
        <v>262</v>
      </c>
      <c r="C63" s="483">
        <v>400</v>
      </c>
      <c r="D63" s="483">
        <v>550</v>
      </c>
      <c r="E63" s="483">
        <v>700</v>
      </c>
      <c r="F63" s="495">
        <v>750</v>
      </c>
      <c r="G63" s="233"/>
      <c r="H63" s="87"/>
      <c r="I63" s="49"/>
      <c r="J63" s="49"/>
      <c r="K63" s="49"/>
      <c r="L63" s="38"/>
    </row>
    <row r="64" spans="1:15" s="50" customFormat="1" ht="17.25">
      <c r="A64" s="43">
        <v>19</v>
      </c>
      <c r="B64" s="196" t="s">
        <v>297</v>
      </c>
      <c r="C64" s="483">
        <v>400</v>
      </c>
      <c r="D64" s="483">
        <v>400</v>
      </c>
      <c r="E64" s="483">
        <v>400</v>
      </c>
      <c r="F64" s="495">
        <v>400</v>
      </c>
      <c r="G64" s="233"/>
      <c r="H64" s="87"/>
      <c r="I64" s="49"/>
      <c r="J64" s="49"/>
      <c r="K64" s="49"/>
      <c r="L64" s="38"/>
    </row>
    <row r="65" spans="1:15" s="50" customFormat="1" ht="17.25">
      <c r="A65" s="43">
        <v>20</v>
      </c>
      <c r="B65" s="196" t="s">
        <v>263</v>
      </c>
      <c r="C65" s="483">
        <v>200</v>
      </c>
      <c r="D65" s="483">
        <v>250</v>
      </c>
      <c r="E65" s="483">
        <v>375</v>
      </c>
      <c r="F65" s="495">
        <v>500</v>
      </c>
      <c r="G65" s="233"/>
      <c r="H65" s="87"/>
      <c r="I65" s="49"/>
      <c r="J65" s="49"/>
      <c r="K65" s="49"/>
      <c r="L65" s="38"/>
    </row>
    <row r="66" spans="1:15" s="50" customFormat="1" ht="17.25">
      <c r="A66" s="43">
        <v>21</v>
      </c>
      <c r="B66" s="196" t="s">
        <v>266</v>
      </c>
      <c r="C66" s="483">
        <v>0</v>
      </c>
      <c r="D66" s="483">
        <v>0</v>
      </c>
      <c r="E66" s="483">
        <v>0</v>
      </c>
      <c r="F66" s="495">
        <v>10</v>
      </c>
      <c r="G66" s="233"/>
      <c r="H66" s="87"/>
      <c r="I66" s="49"/>
      <c r="J66" s="49"/>
      <c r="K66" s="49"/>
      <c r="L66" s="38"/>
    </row>
    <row r="67" spans="1:15" s="50" customFormat="1" ht="17.25">
      <c r="A67" s="43">
        <v>22</v>
      </c>
      <c r="B67" s="196" t="s">
        <v>267</v>
      </c>
      <c r="C67" s="483">
        <v>200</v>
      </c>
      <c r="D67" s="483">
        <v>500</v>
      </c>
      <c r="E67" s="483">
        <v>800</v>
      </c>
      <c r="F67" s="495">
        <f>+'Ekamut-caxs'!D69</f>
        <v>1200</v>
      </c>
      <c r="G67" s="233"/>
      <c r="H67" s="87"/>
      <c r="I67" s="49"/>
      <c r="J67" s="49"/>
      <c r="K67" s="49"/>
      <c r="L67" s="38"/>
    </row>
    <row r="68" spans="1:15" s="50" customFormat="1" ht="17.25">
      <c r="A68" s="43">
        <v>23</v>
      </c>
      <c r="B68" s="196" t="s">
        <v>268</v>
      </c>
      <c r="C68" s="483">
        <v>55</v>
      </c>
      <c r="D68" s="483">
        <v>55</v>
      </c>
      <c r="E68" s="483">
        <v>155</v>
      </c>
      <c r="F68" s="495">
        <v>155</v>
      </c>
      <c r="G68" s="233"/>
      <c r="H68" s="87"/>
      <c r="I68" s="49"/>
      <c r="J68" s="49"/>
      <c r="K68" s="49"/>
      <c r="L68" s="38"/>
    </row>
    <row r="69" spans="1:15" s="50" customFormat="1" ht="17.25">
      <c r="A69" s="43">
        <v>24</v>
      </c>
      <c r="B69" s="196" t="s">
        <v>269</v>
      </c>
      <c r="C69" s="483">
        <v>10.8</v>
      </c>
      <c r="D69" s="483">
        <v>21.6</v>
      </c>
      <c r="E69" s="483">
        <v>32.4</v>
      </c>
      <c r="F69" s="495">
        <v>43.2</v>
      </c>
      <c r="G69" s="233"/>
      <c r="H69" s="87"/>
      <c r="I69" s="49"/>
      <c r="J69" s="49"/>
      <c r="K69" s="49"/>
      <c r="L69" s="38"/>
    </row>
    <row r="70" spans="1:15" s="50" customFormat="1" ht="17.25">
      <c r="A70" s="43">
        <v>25</v>
      </c>
      <c r="B70" s="196" t="s">
        <v>270</v>
      </c>
      <c r="C70" s="483">
        <v>1500</v>
      </c>
      <c r="D70" s="483">
        <v>2500</v>
      </c>
      <c r="E70" s="483">
        <v>2500</v>
      </c>
      <c r="F70" s="495">
        <v>3000</v>
      </c>
      <c r="G70" s="233"/>
      <c r="H70" s="87"/>
      <c r="I70" s="49"/>
      <c r="J70" s="49"/>
      <c r="K70" s="49"/>
      <c r="L70" s="38"/>
    </row>
    <row r="71" spans="1:15" s="50" customFormat="1" ht="17.25">
      <c r="A71" s="43">
        <v>26</v>
      </c>
      <c r="B71" s="196" t="s">
        <v>271</v>
      </c>
      <c r="C71" s="483">
        <v>300</v>
      </c>
      <c r="D71" s="483">
        <v>500</v>
      </c>
      <c r="E71" s="483">
        <v>650</v>
      </c>
      <c r="F71" s="495">
        <v>700</v>
      </c>
      <c r="G71" s="233"/>
      <c r="H71" s="87"/>
      <c r="I71" s="49"/>
      <c r="J71" s="49"/>
      <c r="K71" s="49"/>
      <c r="L71" s="38"/>
    </row>
    <row r="72" spans="1:15" s="50" customFormat="1" ht="17.25">
      <c r="A72" s="43">
        <v>27</v>
      </c>
      <c r="B72" s="196" t="s">
        <v>273</v>
      </c>
      <c r="C72" s="483">
        <v>800</v>
      </c>
      <c r="D72" s="483">
        <v>900</v>
      </c>
      <c r="E72" s="483">
        <v>1100</v>
      </c>
      <c r="F72" s="495">
        <v>1200</v>
      </c>
      <c r="G72" s="233"/>
      <c r="H72" s="87"/>
      <c r="I72" s="49"/>
      <c r="J72" s="49"/>
      <c r="K72" s="49"/>
      <c r="L72" s="38"/>
    </row>
    <row r="73" spans="1:15" s="50" customFormat="1" ht="34.5">
      <c r="A73" s="43">
        <v>28</v>
      </c>
      <c r="B73" s="496" t="s">
        <v>272</v>
      </c>
      <c r="C73" s="483">
        <v>120</v>
      </c>
      <c r="D73" s="483">
        <v>180</v>
      </c>
      <c r="E73" s="483">
        <v>360</v>
      </c>
      <c r="F73" s="495">
        <v>360</v>
      </c>
      <c r="G73" s="233"/>
      <c r="H73" s="87"/>
      <c r="I73" s="49"/>
      <c r="J73" s="49"/>
      <c r="K73" s="49"/>
      <c r="L73" s="38"/>
    </row>
    <row r="74" spans="1:15" s="50" customFormat="1" ht="17.25">
      <c r="A74" s="43">
        <v>29</v>
      </c>
      <c r="B74" s="196" t="s">
        <v>264</v>
      </c>
      <c r="C74" s="483">
        <v>610</v>
      </c>
      <c r="D74" s="483">
        <v>950</v>
      </c>
      <c r="E74" s="483">
        <v>950</v>
      </c>
      <c r="F74" s="191">
        <f>+'Ekamut-caxs'!D76</f>
        <v>950</v>
      </c>
      <c r="G74" s="233"/>
      <c r="H74" s="87"/>
      <c r="I74" s="49"/>
      <c r="J74" s="49"/>
      <c r="K74" s="49"/>
      <c r="L74" s="38"/>
    </row>
    <row r="75" spans="1:15" s="50" customFormat="1" ht="17.25">
      <c r="A75" s="43">
        <v>30</v>
      </c>
      <c r="B75" s="196" t="s">
        <v>261</v>
      </c>
      <c r="C75" s="483">
        <v>300</v>
      </c>
      <c r="D75" s="483">
        <v>300</v>
      </c>
      <c r="E75" s="483">
        <v>300</v>
      </c>
      <c r="F75" s="191">
        <f>+'Ekamut-caxs'!D77</f>
        <v>300</v>
      </c>
      <c r="G75" s="233"/>
      <c r="H75" s="87"/>
      <c r="I75" s="49"/>
      <c r="J75" s="49"/>
      <c r="K75" s="49"/>
      <c r="L75" s="38"/>
    </row>
    <row r="76" spans="1:15" s="74" customFormat="1" ht="39" customHeight="1">
      <c r="A76" s="43">
        <f t="shared" si="8"/>
        <v>31</v>
      </c>
      <c r="B76" s="344" t="s">
        <v>27</v>
      </c>
      <c r="C76" s="192">
        <f t="shared" ref="C76:D76" si="9">SUM(C77:C79)</f>
        <v>5500</v>
      </c>
      <c r="D76" s="192">
        <f t="shared" si="9"/>
        <v>12100</v>
      </c>
      <c r="E76" s="192">
        <v>15215.5</v>
      </c>
      <c r="F76" s="192">
        <f>SUM(F77:F79)</f>
        <v>22773.9</v>
      </c>
      <c r="G76" s="233"/>
      <c r="H76" s="87"/>
      <c r="I76" s="49"/>
      <c r="J76" s="49"/>
      <c r="K76" s="49"/>
      <c r="L76" s="49"/>
      <c r="M76" s="73"/>
      <c r="N76" s="73"/>
      <c r="O76" s="73"/>
    </row>
    <row r="77" spans="1:15" s="456" customFormat="1" ht="16.5" hidden="1">
      <c r="A77" s="448">
        <f>+A76+0.1</f>
        <v>31.1</v>
      </c>
      <c r="B77" s="472" t="s">
        <v>28</v>
      </c>
      <c r="C77" s="484"/>
      <c r="D77" s="484"/>
      <c r="E77" s="484"/>
      <c r="F77" s="485"/>
      <c r="G77" s="450"/>
      <c r="H77" s="87"/>
      <c r="I77" s="455"/>
      <c r="J77" s="455"/>
      <c r="K77" s="455"/>
      <c r="L77" s="455"/>
    </row>
    <row r="78" spans="1:15" s="456" customFormat="1" ht="16.5">
      <c r="A78" s="448">
        <v>31.1</v>
      </c>
      <c r="B78" s="472" t="s">
        <v>41</v>
      </c>
      <c r="C78" s="515">
        <v>5500</v>
      </c>
      <c r="D78" s="515">
        <v>12100</v>
      </c>
      <c r="E78" s="515">
        <v>15215.5</v>
      </c>
      <c r="F78" s="448">
        <v>22773.9</v>
      </c>
      <c r="G78" s="450"/>
      <c r="H78" s="87"/>
      <c r="I78" s="518"/>
      <c r="J78" s="455"/>
      <c r="K78" s="455"/>
      <c r="L78" s="455"/>
    </row>
    <row r="79" spans="1:15" s="457" customFormat="1" ht="16.5" hidden="1" customHeight="1">
      <c r="A79" s="448">
        <f t="shared" ref="A79" si="10">+A78+0.1</f>
        <v>31.200000000000003</v>
      </c>
      <c r="B79" s="477" t="s">
        <v>74</v>
      </c>
      <c r="C79" s="484"/>
      <c r="D79" s="484"/>
      <c r="E79" s="484"/>
      <c r="F79" s="449"/>
      <c r="G79" s="450"/>
      <c r="H79" s="87"/>
      <c r="I79" s="455"/>
      <c r="J79" s="455"/>
      <c r="K79" s="455"/>
      <c r="L79" s="455"/>
      <c r="M79" s="456"/>
      <c r="N79" s="456"/>
      <c r="O79" s="456"/>
    </row>
    <row r="80" spans="1:15" s="74" customFormat="1" ht="17.25">
      <c r="A80" s="43">
        <f>+A76+1</f>
        <v>32</v>
      </c>
      <c r="B80" s="470" t="s">
        <v>29</v>
      </c>
      <c r="C80" s="483">
        <v>1774.8</v>
      </c>
      <c r="D80" s="483">
        <v>1774.8</v>
      </c>
      <c r="E80" s="483">
        <v>1774.8</v>
      </c>
      <c r="F80" s="191">
        <f>+'Deb. ev kreditor'!F59</f>
        <v>1774.8000000000011</v>
      </c>
      <c r="G80" s="233"/>
      <c r="H80" s="87"/>
      <c r="I80" s="49"/>
      <c r="J80" s="49"/>
      <c r="K80" s="49"/>
      <c r="L80" s="49"/>
      <c r="M80" s="73"/>
      <c r="N80" s="73"/>
      <c r="O80" s="73"/>
    </row>
    <row r="81" spans="1:15" s="74" customFormat="1" ht="17.25" hidden="1">
      <c r="A81" s="43">
        <f>+A80+1</f>
        <v>33</v>
      </c>
      <c r="B81" s="470" t="s">
        <v>75</v>
      </c>
      <c r="C81" s="484"/>
      <c r="D81" s="484"/>
      <c r="E81" s="484"/>
      <c r="F81" s="484"/>
      <c r="G81" s="233"/>
      <c r="H81" s="87"/>
      <c r="I81" s="49"/>
      <c r="J81" s="49"/>
      <c r="K81" s="49"/>
      <c r="L81" s="49"/>
      <c r="M81" s="73"/>
      <c r="N81" s="73"/>
      <c r="O81" s="73"/>
    </row>
    <row r="82" spans="1:15" s="62" customFormat="1" ht="17.25">
      <c r="A82" s="34" t="s">
        <v>48</v>
      </c>
      <c r="B82" s="476" t="s">
        <v>51</v>
      </c>
      <c r="C82" s="200">
        <f t="shared" ref="C82:E82" si="11">C83+C92</f>
        <v>3534.1</v>
      </c>
      <c r="D82" s="200">
        <f t="shared" si="11"/>
        <v>6100</v>
      </c>
      <c r="E82" s="200">
        <f t="shared" si="11"/>
        <v>6100</v>
      </c>
      <c r="F82" s="200">
        <f>F83+F92</f>
        <v>8000</v>
      </c>
      <c r="G82" s="358"/>
      <c r="H82" s="87"/>
      <c r="I82" s="80"/>
      <c r="J82" s="80"/>
      <c r="K82" s="80"/>
      <c r="L82" s="80"/>
      <c r="M82" s="61"/>
      <c r="N82" s="61"/>
      <c r="O82" s="61"/>
    </row>
    <row r="83" spans="1:15" s="72" customFormat="1" ht="17.25">
      <c r="A83" s="53">
        <v>1</v>
      </c>
      <c r="B83" s="470" t="s">
        <v>80</v>
      </c>
      <c r="C83" s="192">
        <f t="shared" ref="C83:E83" si="12">SUM(C84:C91)</f>
        <v>3534.1</v>
      </c>
      <c r="D83" s="192">
        <f t="shared" si="12"/>
        <v>6100</v>
      </c>
      <c r="E83" s="192">
        <f t="shared" si="12"/>
        <v>6100</v>
      </c>
      <c r="F83" s="192">
        <f>SUM(F84:F91)</f>
        <v>8000</v>
      </c>
      <c r="G83" s="233"/>
      <c r="H83" s="87"/>
      <c r="I83" s="79"/>
      <c r="J83" s="79"/>
      <c r="K83" s="79"/>
      <c r="L83" s="79"/>
      <c r="M83" s="71"/>
      <c r="N83" s="71"/>
      <c r="O83" s="71"/>
    </row>
    <row r="84" spans="1:15" s="459" customFormat="1" ht="14.25" hidden="1">
      <c r="A84" s="458">
        <f>+A83+0.1</f>
        <v>1.1000000000000001</v>
      </c>
      <c r="B84" s="477" t="s">
        <v>76</v>
      </c>
      <c r="C84" s="484"/>
      <c r="D84" s="484"/>
      <c r="E84" s="484"/>
      <c r="F84" s="485"/>
      <c r="G84" s="450"/>
      <c r="H84" s="454"/>
      <c r="I84" s="452"/>
      <c r="J84" s="452"/>
      <c r="K84" s="452"/>
      <c r="L84" s="452"/>
      <c r="M84" s="453"/>
      <c r="N84" s="453"/>
      <c r="O84" s="453"/>
    </row>
    <row r="85" spans="1:15" s="459" customFormat="1" ht="14.25" hidden="1">
      <c r="A85" s="458">
        <f t="shared" ref="A85:A89" si="13">+A84+0.1</f>
        <v>1.2000000000000002</v>
      </c>
      <c r="B85" s="477" t="s">
        <v>77</v>
      </c>
      <c r="C85" s="484"/>
      <c r="D85" s="484"/>
      <c r="E85" s="484"/>
      <c r="F85" s="485"/>
      <c r="G85" s="450"/>
      <c r="H85" s="454"/>
      <c r="I85" s="452"/>
      <c r="J85" s="452"/>
      <c r="K85" s="452"/>
      <c r="L85" s="452"/>
      <c r="M85" s="453"/>
      <c r="N85" s="453"/>
      <c r="O85" s="453"/>
    </row>
    <row r="86" spans="1:15" s="459" customFormat="1" ht="14.25" hidden="1">
      <c r="A86" s="458">
        <f t="shared" si="13"/>
        <v>1.3000000000000003</v>
      </c>
      <c r="B86" s="477" t="s">
        <v>78</v>
      </c>
      <c r="C86" s="484"/>
      <c r="D86" s="484"/>
      <c r="E86" s="484"/>
      <c r="F86" s="485"/>
      <c r="G86" s="450"/>
      <c r="H86" s="454"/>
      <c r="I86" s="452"/>
      <c r="J86" s="452"/>
      <c r="K86" s="452"/>
      <c r="L86" s="452"/>
      <c r="M86" s="453"/>
      <c r="N86" s="453"/>
      <c r="O86" s="453"/>
    </row>
    <row r="87" spans="1:15" s="459" customFormat="1" ht="14.25" hidden="1">
      <c r="A87" s="458">
        <f t="shared" si="13"/>
        <v>1.4000000000000004</v>
      </c>
      <c r="B87" s="477" t="s">
        <v>170</v>
      </c>
      <c r="C87" s="484"/>
      <c r="D87" s="484"/>
      <c r="E87" s="484"/>
      <c r="F87" s="485"/>
      <c r="G87" s="450"/>
      <c r="H87" s="454"/>
      <c r="I87" s="452"/>
      <c r="J87" s="452"/>
      <c r="K87" s="452"/>
      <c r="L87" s="452"/>
      <c r="M87" s="453"/>
      <c r="N87" s="453"/>
      <c r="O87" s="453"/>
    </row>
    <row r="88" spans="1:15" s="459" customFormat="1" ht="14.25" hidden="1">
      <c r="A88" s="458">
        <f t="shared" si="13"/>
        <v>1.5000000000000004</v>
      </c>
      <c r="B88" s="477" t="s">
        <v>56</v>
      </c>
      <c r="C88" s="484"/>
      <c r="D88" s="484"/>
      <c r="E88" s="484"/>
      <c r="F88" s="485"/>
      <c r="G88" s="450"/>
      <c r="H88" s="454"/>
      <c r="I88" s="452"/>
      <c r="J88" s="452"/>
      <c r="K88" s="452"/>
      <c r="L88" s="452"/>
      <c r="M88" s="453"/>
      <c r="N88" s="453"/>
      <c r="O88" s="453"/>
    </row>
    <row r="89" spans="1:15" s="453" customFormat="1" ht="14.25" hidden="1">
      <c r="A89" s="458">
        <f t="shared" si="13"/>
        <v>1.6000000000000005</v>
      </c>
      <c r="B89" s="472" t="s">
        <v>57</v>
      </c>
      <c r="C89" s="484"/>
      <c r="D89" s="484"/>
      <c r="E89" s="484"/>
      <c r="F89" s="485"/>
      <c r="G89" s="450"/>
      <c r="H89" s="454"/>
      <c r="I89" s="452"/>
      <c r="J89" s="452"/>
      <c r="K89" s="452"/>
      <c r="L89" s="452"/>
    </row>
    <row r="90" spans="1:15" s="453" customFormat="1" ht="27">
      <c r="A90" s="458">
        <v>1.1000000000000001</v>
      </c>
      <c r="B90" s="533" t="s">
        <v>303</v>
      </c>
      <c r="C90" s="515">
        <v>3534.1</v>
      </c>
      <c r="D90" s="515">
        <v>4600</v>
      </c>
      <c r="E90" s="515">
        <v>4600</v>
      </c>
      <c r="F90" s="448">
        <v>5500</v>
      </c>
      <c r="G90" s="450"/>
      <c r="H90" s="454"/>
      <c r="I90" s="452"/>
      <c r="J90" s="452"/>
      <c r="K90" s="452"/>
      <c r="L90" s="452"/>
    </row>
    <row r="91" spans="1:15" s="453" customFormat="1" ht="14.25">
      <c r="A91" s="458">
        <v>1.2</v>
      </c>
      <c r="B91" s="472" t="s">
        <v>300</v>
      </c>
      <c r="C91" s="515">
        <v>0</v>
      </c>
      <c r="D91" s="515">
        <v>1500</v>
      </c>
      <c r="E91" s="515">
        <v>1500</v>
      </c>
      <c r="F91" s="448">
        <v>2500</v>
      </c>
      <c r="G91" s="450"/>
      <c r="H91" s="460"/>
      <c r="I91" s="452"/>
      <c r="J91" s="452"/>
      <c r="K91" s="452"/>
      <c r="L91" s="452"/>
    </row>
    <row r="92" spans="1:15" s="72" customFormat="1" ht="51" hidden="1" customHeight="1">
      <c r="A92" s="53">
        <v>2</v>
      </c>
      <c r="B92" s="471" t="s">
        <v>249</v>
      </c>
      <c r="C92" s="192">
        <f t="shared" ref="C92:E92" si="14">SUM(C93:C95)</f>
        <v>0</v>
      </c>
      <c r="D92" s="192">
        <f t="shared" si="14"/>
        <v>0</v>
      </c>
      <c r="E92" s="192">
        <f t="shared" si="14"/>
        <v>0</v>
      </c>
      <c r="F92" s="192">
        <f>SUM(F93:F95)</f>
        <v>0</v>
      </c>
      <c r="G92" s="233"/>
      <c r="H92" s="87"/>
      <c r="I92" s="79"/>
      <c r="J92" s="79"/>
      <c r="K92" s="79"/>
      <c r="L92" s="79"/>
      <c r="M92" s="71"/>
      <c r="N92" s="71"/>
      <c r="O92" s="71"/>
    </row>
    <row r="93" spans="1:15" s="459" customFormat="1" ht="14.25" hidden="1">
      <c r="A93" s="458">
        <f t="shared" ref="A93:A95" si="15">+A92+0.1</f>
        <v>2.1</v>
      </c>
      <c r="B93" s="477" t="s">
        <v>53</v>
      </c>
      <c r="C93" s="484"/>
      <c r="D93" s="484"/>
      <c r="E93" s="484"/>
      <c r="F93" s="485"/>
      <c r="G93" s="450"/>
      <c r="H93" s="454"/>
      <c r="I93" s="452"/>
      <c r="J93" s="452"/>
      <c r="K93" s="452"/>
      <c r="L93" s="452"/>
      <c r="M93" s="453"/>
      <c r="N93" s="453"/>
      <c r="O93" s="453"/>
    </row>
    <row r="94" spans="1:15" s="459" customFormat="1" ht="14.25" hidden="1">
      <c r="A94" s="458">
        <f t="shared" si="15"/>
        <v>2.2000000000000002</v>
      </c>
      <c r="B94" s="477" t="s">
        <v>52</v>
      </c>
      <c r="C94" s="484"/>
      <c r="D94" s="484"/>
      <c r="E94" s="484"/>
      <c r="F94" s="485"/>
      <c r="G94" s="450"/>
      <c r="H94" s="454"/>
      <c r="I94" s="452"/>
      <c r="J94" s="452"/>
      <c r="K94" s="452"/>
      <c r="L94" s="452"/>
      <c r="M94" s="453"/>
      <c r="N94" s="453"/>
      <c r="O94" s="453"/>
    </row>
    <row r="95" spans="1:15" s="459" customFormat="1" ht="14.25" hidden="1">
      <c r="A95" s="458">
        <f t="shared" si="15"/>
        <v>2.3000000000000003</v>
      </c>
      <c r="B95" s="477" t="s">
        <v>42</v>
      </c>
      <c r="C95" s="484"/>
      <c r="D95" s="484"/>
      <c r="E95" s="484"/>
      <c r="F95" s="485"/>
      <c r="G95" s="450"/>
      <c r="H95" s="454"/>
      <c r="I95" s="452"/>
      <c r="J95" s="452"/>
      <c r="K95" s="452"/>
      <c r="L95" s="452"/>
      <c r="M95" s="453"/>
      <c r="N95" s="453"/>
      <c r="O95" s="453"/>
    </row>
    <row r="96" spans="1:15" s="62" customFormat="1" ht="39.75" hidden="1" customHeight="1">
      <c r="A96" s="34" t="s">
        <v>49</v>
      </c>
      <c r="B96" s="474" t="s">
        <v>119</v>
      </c>
      <c r="C96" s="200">
        <f t="shared" ref="C96:E96" si="16">SUM(C97:C98)</f>
        <v>0</v>
      </c>
      <c r="D96" s="200">
        <f t="shared" si="16"/>
        <v>0</v>
      </c>
      <c r="E96" s="200">
        <f t="shared" si="16"/>
        <v>0</v>
      </c>
      <c r="F96" s="200">
        <f>SUM(F97:F98)</f>
        <v>0</v>
      </c>
      <c r="G96" s="358"/>
      <c r="H96" s="89"/>
      <c r="I96" s="80"/>
      <c r="J96" s="80"/>
      <c r="K96" s="80"/>
      <c r="L96" s="80"/>
      <c r="M96" s="61"/>
      <c r="N96" s="61"/>
      <c r="O96" s="61"/>
    </row>
    <row r="97" spans="1:15" s="71" customFormat="1" ht="17.25" hidden="1">
      <c r="A97" s="53">
        <v>1</v>
      </c>
      <c r="B97" s="372" t="s">
        <v>247</v>
      </c>
      <c r="C97" s="484"/>
      <c r="D97" s="484"/>
      <c r="E97" s="484"/>
      <c r="F97" s="485"/>
      <c r="G97" s="233"/>
      <c r="H97" s="87"/>
      <c r="I97" s="79"/>
      <c r="J97" s="79"/>
      <c r="K97" s="79"/>
      <c r="L97" s="79"/>
    </row>
    <row r="98" spans="1:15" s="71" customFormat="1" ht="17.25" hidden="1">
      <c r="A98" s="53">
        <v>2</v>
      </c>
      <c r="B98" s="372" t="s">
        <v>248</v>
      </c>
      <c r="C98" s="484"/>
      <c r="D98" s="484"/>
      <c r="E98" s="484"/>
      <c r="F98" s="485"/>
      <c r="G98" s="233"/>
      <c r="H98" s="82"/>
      <c r="I98" s="79"/>
      <c r="J98" s="79"/>
      <c r="K98" s="79"/>
      <c r="L98" s="79"/>
    </row>
    <row r="99" spans="1:15" s="76" customFormat="1" ht="36.75" customHeight="1">
      <c r="A99" s="10" t="s">
        <v>30</v>
      </c>
      <c r="B99" s="474" t="s">
        <v>31</v>
      </c>
      <c r="C99" s="200">
        <f t="shared" ref="C99:E99" si="17">C13+C14-C29</f>
        <v>1429.7000000000044</v>
      </c>
      <c r="D99" s="200">
        <f t="shared" si="17"/>
        <v>619.19999999999709</v>
      </c>
      <c r="E99" s="200">
        <f t="shared" si="17"/>
        <v>56.69999999999709</v>
      </c>
      <c r="F99" s="200">
        <f>F13+F14-F29</f>
        <v>751.05999999999767</v>
      </c>
      <c r="G99" s="359"/>
      <c r="H99" s="546"/>
      <c r="I99" s="547"/>
      <c r="J99" s="206"/>
      <c r="K99" s="206"/>
      <c r="L99" s="180"/>
      <c r="M99" s="75"/>
      <c r="N99" s="75"/>
      <c r="O99" s="75"/>
    </row>
    <row r="100" spans="1:15" s="61" customFormat="1" ht="45" customHeight="1">
      <c r="A100" s="346"/>
      <c r="B100" s="347"/>
      <c r="C100" s="347"/>
      <c r="D100" s="347"/>
      <c r="E100" s="347"/>
      <c r="H100" s="89"/>
      <c r="I100" s="80"/>
      <c r="J100" s="80"/>
      <c r="K100" s="80"/>
      <c r="L100" s="80"/>
    </row>
    <row r="101" spans="1:15" s="5" customFormat="1" ht="21.75" hidden="1" customHeight="1">
      <c r="B101" s="348" t="s">
        <v>2</v>
      </c>
      <c r="C101" s="348"/>
      <c r="D101" s="348"/>
      <c r="E101" s="348"/>
      <c r="F101" s="209" t="str">
        <f>+'Ekamut-caxs'!C84</f>
        <v>Տ. Մելքոնյան</v>
      </c>
      <c r="G101" s="80"/>
      <c r="H101" s="13"/>
      <c r="I101" s="35"/>
      <c r="J101" s="35"/>
      <c r="K101" s="35"/>
      <c r="L101" s="35"/>
    </row>
    <row r="102" spans="1:15" s="2" customFormat="1" ht="13.5" hidden="1" customHeight="1">
      <c r="A102" s="5"/>
      <c r="B102" s="5" t="s">
        <v>4</v>
      </c>
      <c r="C102" s="5"/>
      <c r="D102" s="5"/>
      <c r="E102" s="5"/>
      <c r="F102" s="349" t="s">
        <v>84</v>
      </c>
      <c r="G102" s="350"/>
      <c r="H102" s="351"/>
      <c r="I102" s="66"/>
      <c r="J102" s="66"/>
      <c r="K102" s="66"/>
      <c r="L102" s="66"/>
    </row>
    <row r="103" spans="1:15" s="2" customFormat="1" ht="22.5" hidden="1" customHeight="1">
      <c r="B103" s="13" t="s">
        <v>6</v>
      </c>
      <c r="C103" s="13"/>
      <c r="D103" s="13"/>
      <c r="E103" s="13"/>
      <c r="F103" s="211" t="str">
        <f>+'Ekamut-caxs'!C86</f>
        <v>Մ. Գարսևանյան</v>
      </c>
      <c r="G103" s="234"/>
      <c r="H103" s="61"/>
      <c r="I103" s="66"/>
      <c r="J103" s="66"/>
      <c r="K103" s="66"/>
      <c r="L103" s="66"/>
    </row>
    <row r="104" spans="1:15" s="2" customFormat="1" ht="12" hidden="1" customHeight="1">
      <c r="F104" s="349" t="s">
        <v>84</v>
      </c>
      <c r="G104" s="350"/>
      <c r="H104" s="351"/>
      <c r="I104" s="66"/>
      <c r="J104" s="66"/>
      <c r="K104" s="66"/>
      <c r="L104" s="66"/>
    </row>
    <row r="105" spans="1:15" s="2" customFormat="1" hidden="1">
      <c r="B105" s="66" t="s">
        <v>156</v>
      </c>
      <c r="C105" s="66"/>
      <c r="D105" s="66"/>
      <c r="E105" s="66"/>
      <c r="F105" s="63"/>
      <c r="G105" s="63"/>
      <c r="H105" s="63"/>
      <c r="I105" s="66"/>
      <c r="J105" s="66"/>
      <c r="K105" s="66"/>
      <c r="L105" s="66"/>
    </row>
    <row r="106" spans="1:15" s="35" customFormat="1" ht="111" customHeight="1">
      <c r="B106" s="444" t="str">
        <f>+'Ekamut-caxs'!B89</f>
        <v>ԵՐԵՎԱՆԻ ՔԱՂԱՔԱՊԵՏ՝</v>
      </c>
      <c r="C106" s="550"/>
      <c r="D106" s="550"/>
      <c r="E106" s="523"/>
      <c r="F106" s="524" t="str">
        <f>+'Ekamut-caxs'!D89</f>
        <v>ՏԻԳՐԱՆ ԱՎԻՆՅԱՆ</v>
      </c>
      <c r="G106" s="80"/>
    </row>
    <row r="107" spans="1:15" s="63" customFormat="1">
      <c r="H107" s="85"/>
      <c r="I107" s="66"/>
      <c r="J107" s="66"/>
      <c r="K107" s="66"/>
      <c r="L107" s="66"/>
    </row>
    <row r="108" spans="1:15" s="63" customFormat="1">
      <c r="H108" s="85"/>
      <c r="I108" s="66"/>
      <c r="J108" s="66"/>
      <c r="K108" s="66"/>
      <c r="L108" s="66"/>
    </row>
    <row r="109" spans="1:15" s="63" customFormat="1">
      <c r="H109" s="85"/>
      <c r="I109" s="66"/>
      <c r="J109" s="66"/>
      <c r="K109" s="66"/>
      <c r="L109" s="66"/>
    </row>
    <row r="110" spans="1:15" s="63" customFormat="1">
      <c r="H110" s="85"/>
      <c r="I110" s="66"/>
      <c r="J110" s="66"/>
      <c r="K110" s="66"/>
      <c r="L110" s="66"/>
    </row>
    <row r="111" spans="1:15" s="63" customFormat="1">
      <c r="H111" s="85"/>
      <c r="I111" s="66"/>
      <c r="J111" s="66"/>
      <c r="K111" s="66"/>
      <c r="L111" s="66"/>
    </row>
    <row r="112" spans="1:15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  <row r="120" spans="8:12" s="63" customFormat="1">
      <c r="H120" s="85"/>
      <c r="I120" s="66"/>
      <c r="J120" s="66"/>
      <c r="K120" s="66"/>
      <c r="L120" s="66"/>
    </row>
    <row r="121" spans="8:12" s="63" customFormat="1">
      <c r="H121" s="85"/>
      <c r="I121" s="66"/>
      <c r="J121" s="66"/>
      <c r="K121" s="66"/>
      <c r="L121" s="66"/>
    </row>
    <row r="122" spans="8:12" s="63" customFormat="1">
      <c r="H122" s="85"/>
      <c r="I122" s="66"/>
      <c r="J122" s="66"/>
      <c r="K122" s="66"/>
      <c r="L122" s="66"/>
    </row>
    <row r="123" spans="8:12" s="63" customFormat="1">
      <c r="H123" s="85"/>
      <c r="I123" s="66"/>
      <c r="J123" s="66"/>
      <c r="K123" s="66"/>
      <c r="L123" s="66"/>
    </row>
    <row r="124" spans="8:12" s="63" customFormat="1">
      <c r="H124" s="85"/>
      <c r="I124" s="66"/>
      <c r="J124" s="66"/>
      <c r="K124" s="66"/>
      <c r="L124" s="66"/>
    </row>
    <row r="125" spans="8:12" s="63" customFormat="1">
      <c r="H125" s="85"/>
      <c r="I125" s="66"/>
      <c r="J125" s="66"/>
      <c r="K125" s="66"/>
      <c r="L125" s="66"/>
    </row>
    <row r="126" spans="8:12" s="63" customFormat="1">
      <c r="H126" s="85"/>
      <c r="I126" s="66"/>
      <c r="J126" s="66"/>
      <c r="K126" s="66"/>
      <c r="L126" s="66"/>
    </row>
    <row r="127" spans="8:12" s="63" customFormat="1">
      <c r="H127" s="85"/>
      <c r="I127" s="66"/>
      <c r="J127" s="66"/>
      <c r="K127" s="66"/>
      <c r="L127" s="66"/>
    </row>
    <row r="128" spans="8:12" s="63" customFormat="1">
      <c r="H128" s="85"/>
      <c r="I128" s="66"/>
      <c r="J128" s="66"/>
      <c r="K128" s="66"/>
      <c r="L128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99:I99"/>
    <mergeCell ref="A7:F7"/>
    <mergeCell ref="A9:F9"/>
    <mergeCell ref="A8:F8"/>
    <mergeCell ref="C106:D106"/>
  </mergeCells>
  <pageMargins left="0.15748031496063" right="0.196850393700787" top="0.23622047244094499" bottom="0.25" header="0.15748031496063" footer="0.18"/>
  <pageSetup paperSize="9" scale="72" fitToHeight="0" orientation="portrait" r:id="rId1"/>
  <headerFooter alignWithMargins="0"/>
  <ignoredErrors>
    <ignoredError sqref="F99 F82 F44:F47 F96 F38 F41 F49:F5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1238250</xdr:colOff>
                <xdr:row>105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view="pageBreakPreview" zoomScaleSheetLayoutView="100" workbookViewId="0">
      <selection activeCell="F77" sqref="F7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51" t="s">
        <v>46</v>
      </c>
      <c r="B1" s="551"/>
      <c r="C1" s="551"/>
      <c r="D1" s="551"/>
      <c r="E1" s="551"/>
      <c r="F1" s="551"/>
    </row>
    <row r="2" spans="1:18" s="18" customFormat="1" ht="25.5" customHeight="1">
      <c r="A2" s="549" t="str">
        <f>+'Ekamut-caxs'!A9</f>
        <v xml:space="preserve">«Մհեր Մկրտչյանի անվան արտիստական թատրոն» ՀՈԱԿ-ի   </v>
      </c>
      <c r="B2" s="549"/>
      <c r="C2" s="549"/>
      <c r="D2" s="549"/>
      <c r="E2" s="549"/>
      <c r="F2" s="54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50" t="s">
        <v>223</v>
      </c>
      <c r="B3" s="550"/>
      <c r="C3" s="550"/>
      <c r="D3" s="550"/>
      <c r="E3" s="550"/>
      <c r="F3" s="550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255</v>
      </c>
      <c r="D5" s="178" t="s">
        <v>256</v>
      </c>
      <c r="E5" s="48" t="s">
        <v>43</v>
      </c>
      <c r="F5" s="227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113</v>
      </c>
      <c r="C6" s="497">
        <f>SUM(C7:C18,C21:C23)</f>
        <v>133791.49999999997</v>
      </c>
      <c r="D6" s="497">
        <f>SUM(D7:D18,D21:D23)</f>
        <v>139612.66999999998</v>
      </c>
      <c r="E6" s="498">
        <f t="shared" ref="E6:E74" si="0">D6-C6</f>
        <v>5821.1700000000128</v>
      </c>
      <c r="F6" s="230"/>
      <c r="G6" s="539"/>
      <c r="H6" s="53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3" t="s">
        <v>106</v>
      </c>
      <c r="C7" s="203">
        <v>75007.7</v>
      </c>
      <c r="D7" s="499">
        <f>+'Ekamut-caxs'!D13</f>
        <v>84494.5</v>
      </c>
      <c r="E7" s="500">
        <f t="shared" si="0"/>
        <v>9486.8000000000029</v>
      </c>
      <c r="F7" s="203"/>
      <c r="G7" s="539"/>
      <c r="H7" s="5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3" t="str">
        <f>+'Ekamut-caxs'!B14</f>
        <v>Սուբսիդիա ջրամատակարարման գծով</v>
      </c>
      <c r="C8" s="203">
        <v>0.2</v>
      </c>
      <c r="D8" s="499">
        <f>+'Ekamut-caxs'!D14</f>
        <v>1.5</v>
      </c>
      <c r="E8" s="499">
        <f t="shared" si="0"/>
        <v>1.3</v>
      </c>
      <c r="F8" s="203"/>
      <c r="G8" s="541"/>
      <c r="H8" s="54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7" t="s">
        <v>168</v>
      </c>
      <c r="C9" s="203"/>
      <c r="D9" s="499">
        <f>+'Ekamut-caxs'!D15</f>
        <v>0</v>
      </c>
      <c r="E9" s="499">
        <f>D9-C9</f>
        <v>0</v>
      </c>
      <c r="F9" s="203"/>
      <c r="G9" s="541"/>
      <c r="H9" s="54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7" t="s">
        <v>207</v>
      </c>
      <c r="C10" s="203"/>
      <c r="D10" s="499">
        <f>+'Ekamut-caxs'!D16</f>
        <v>0</v>
      </c>
      <c r="E10" s="499">
        <f>D10-C10</f>
        <v>0</v>
      </c>
      <c r="F10" s="203"/>
      <c r="G10" s="539"/>
      <c r="H10" s="5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4" t="str">
        <f>+'Ekamut-caxs'!B17</f>
        <v xml:space="preserve">Վճարովի ծառայություններից </v>
      </c>
      <c r="C11" s="203">
        <v>16323.4</v>
      </c>
      <c r="D11" s="499">
        <f>+'Ekamut-caxs'!D17</f>
        <v>25000</v>
      </c>
      <c r="E11" s="499">
        <f t="shared" ref="E11:E17" si="1">D11-C11</f>
        <v>8676.6</v>
      </c>
      <c r="F11" s="203" t="s">
        <v>290</v>
      </c>
      <c r="G11" s="539"/>
      <c r="H11" s="5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customHeight="1">
      <c r="A12" s="43">
        <v>6</v>
      </c>
      <c r="B12" s="193" t="s">
        <v>289</v>
      </c>
      <c r="C12" s="501">
        <v>48.8</v>
      </c>
      <c r="D12" s="499">
        <f>+'Ekamut-caxs'!D18</f>
        <v>4166.67</v>
      </c>
      <c r="E12" s="499">
        <f t="shared" si="1"/>
        <v>4117.87</v>
      </c>
      <c r="F12" s="203" t="s">
        <v>291</v>
      </c>
      <c r="G12" s="539"/>
      <c r="H12" s="53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3" t="s">
        <v>54</v>
      </c>
      <c r="C13" s="501"/>
      <c r="D13" s="499">
        <f>+'Ekamut-caxs'!D19</f>
        <v>0</v>
      </c>
      <c r="E13" s="499">
        <f t="shared" si="1"/>
        <v>0</v>
      </c>
      <c r="F13" s="203"/>
      <c r="G13" s="539"/>
      <c r="H13" s="5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167</v>
      </c>
      <c r="C14" s="501"/>
      <c r="D14" s="499">
        <f>+'Ekamut-caxs'!D20</f>
        <v>0</v>
      </c>
      <c r="E14" s="499">
        <f t="shared" si="1"/>
        <v>0</v>
      </c>
      <c r="F14" s="203"/>
      <c r="G14" s="539"/>
      <c r="H14" s="53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customHeight="1">
      <c r="A15" s="43">
        <v>9</v>
      </c>
      <c r="B15" s="344" t="s">
        <v>210</v>
      </c>
      <c r="C15" s="501">
        <v>15463.2</v>
      </c>
      <c r="D15" s="499">
        <f>+'Ekamut-caxs'!D21</f>
        <v>0</v>
      </c>
      <c r="E15" s="499">
        <f t="shared" si="1"/>
        <v>-15463.2</v>
      </c>
      <c r="F15" s="203"/>
      <c r="G15" s="554"/>
      <c r="H15" s="554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4"/>
      <c r="C16" s="501"/>
      <c r="D16" s="499">
        <f>+'Ekamut-caxs'!D22</f>
        <v>0</v>
      </c>
      <c r="E16" s="499">
        <f t="shared" si="1"/>
        <v>0</v>
      </c>
      <c r="F16" s="203"/>
      <c r="G16" s="343"/>
      <c r="H16" s="34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4"/>
      <c r="C17" s="501"/>
      <c r="D17" s="499">
        <f>+'Ekamut-caxs'!D23</f>
        <v>0</v>
      </c>
      <c r="E17" s="499">
        <f t="shared" si="1"/>
        <v>0</v>
      </c>
      <c r="F17" s="203"/>
      <c r="G17" s="343"/>
      <c r="H17" s="343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4" t="s">
        <v>111</v>
      </c>
      <c r="C18" s="502">
        <f>SUM(C19:C20)</f>
        <v>26670.400000000001</v>
      </c>
      <c r="D18" s="499">
        <f>+'Ekamut-caxs'!D24</f>
        <v>25700</v>
      </c>
      <c r="E18" s="499">
        <f t="shared" si="0"/>
        <v>-970.40000000000146</v>
      </c>
      <c r="F18" s="203"/>
      <c r="G18" s="554"/>
      <c r="H18" s="554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529" customFormat="1" ht="18.75" customHeight="1">
      <c r="A19" s="410">
        <v>10.1</v>
      </c>
      <c r="B19" s="525" t="s">
        <v>63</v>
      </c>
      <c r="C19" s="526">
        <v>26670.400000000001</v>
      </c>
      <c r="D19" s="527">
        <f>+'Ekamut-caxs'!D25</f>
        <v>25700</v>
      </c>
      <c r="E19" s="527">
        <f t="shared" si="0"/>
        <v>-970.40000000000146</v>
      </c>
      <c r="F19" s="528"/>
      <c r="G19" s="555"/>
      <c r="H19" s="555"/>
      <c r="I19" s="465"/>
      <c r="J19" s="465"/>
      <c r="K19" s="465"/>
      <c r="L19" s="465"/>
      <c r="M19" s="465"/>
      <c r="N19" s="465"/>
      <c r="O19" s="465"/>
      <c r="P19" s="465"/>
      <c r="Q19" s="465"/>
      <c r="R19" s="465"/>
    </row>
    <row r="20" spans="1:18" ht="18.75" hidden="1" customHeight="1">
      <c r="A20" s="43">
        <v>10.199999999999999</v>
      </c>
      <c r="B20" s="26" t="s">
        <v>64</v>
      </c>
      <c r="C20" s="503"/>
      <c r="D20" s="504">
        <f>+'Ekamut-caxs'!D26</f>
        <v>0</v>
      </c>
      <c r="E20" s="504">
        <f t="shared" si="0"/>
        <v>0</v>
      </c>
      <c r="F20" s="181"/>
      <c r="G20" s="543"/>
      <c r="H20" s="543"/>
    </row>
    <row r="21" spans="1:18" s="40" customFormat="1" ht="18.75" customHeight="1">
      <c r="A21" s="43">
        <v>11</v>
      </c>
      <c r="B21" s="195" t="s">
        <v>8</v>
      </c>
      <c r="C21" s="501">
        <v>277.8</v>
      </c>
      <c r="D21" s="499">
        <f>+'Ekamut-caxs'!D27</f>
        <v>250</v>
      </c>
      <c r="E21" s="499">
        <f t="shared" si="0"/>
        <v>-27.800000000000011</v>
      </c>
      <c r="F21" s="203"/>
      <c r="G21" s="543"/>
      <c r="H21" s="54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6"/>
      <c r="C22" s="501"/>
      <c r="D22" s="203">
        <f>+'Ekamut-caxs'!D28</f>
        <v>0</v>
      </c>
      <c r="E22" s="203">
        <f>D22-C22</f>
        <v>0</v>
      </c>
      <c r="F22" s="20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6"/>
      <c r="C23" s="501"/>
      <c r="D23" s="203">
        <f>+'Ekamut-caxs'!D29</f>
        <v>0</v>
      </c>
      <c r="E23" s="203">
        <f>D23-C23</f>
        <v>0</v>
      </c>
      <c r="F23" s="203"/>
      <c r="G23" s="39" t="s">
        <v>211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114</v>
      </c>
      <c r="C24" s="505">
        <f>SUM(C25,C29:C34,C35:C70,C72:C73)</f>
        <v>140556.89999999997</v>
      </c>
      <c r="D24" s="505">
        <f>SUM(D25,D29:D34,D35:D70,D72:D73)</f>
        <v>139612.71666666665</v>
      </c>
      <c r="E24" s="498">
        <f t="shared" si="0"/>
        <v>-944.18333333331975</v>
      </c>
      <c r="F24" s="230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34.5">
      <c r="A25" s="43">
        <v>1</v>
      </c>
      <c r="B25" s="197" t="s">
        <v>10</v>
      </c>
      <c r="C25" s="501">
        <v>85714.2</v>
      </c>
      <c r="D25" s="502">
        <f>+'Ekamut-caxs'!D33</f>
        <v>93422.399999999994</v>
      </c>
      <c r="E25" s="499">
        <f t="shared" si="0"/>
        <v>7708.1999999999971</v>
      </c>
      <c r="F25" s="501" t="s">
        <v>296</v>
      </c>
      <c r="G25" s="539"/>
      <c r="H25" s="5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3" customFormat="1" ht="18" hidden="1" customHeight="1">
      <c r="A26" s="410">
        <v>1.1000000000000001</v>
      </c>
      <c r="B26" s="411" t="s">
        <v>107</v>
      </c>
      <c r="C26" s="506"/>
      <c r="D26" s="507">
        <f>+'Ekamut-caxs'!D34</f>
        <v>0</v>
      </c>
      <c r="E26" s="508">
        <f>D26-C26</f>
        <v>0</v>
      </c>
      <c r="F26" s="412"/>
      <c r="G26" s="556"/>
      <c r="H26" s="556"/>
      <c r="I26" s="413"/>
      <c r="J26" s="413"/>
      <c r="K26" s="413"/>
      <c r="L26" s="413"/>
      <c r="M26" s="413"/>
      <c r="N26" s="413"/>
      <c r="O26" s="413"/>
      <c r="P26" s="413"/>
      <c r="Q26" s="413"/>
      <c r="R26" s="413"/>
    </row>
    <row r="27" spans="1:18" s="403" customFormat="1" ht="18" customHeight="1">
      <c r="A27" s="410">
        <v>1.2</v>
      </c>
      <c r="B27" s="411" t="s">
        <v>11</v>
      </c>
      <c r="C27" s="506">
        <v>4000</v>
      </c>
      <c r="D27" s="507">
        <f>+'Ekamut-caxs'!D35</f>
        <v>0</v>
      </c>
      <c r="E27" s="508">
        <f>D27-C27</f>
        <v>-4000</v>
      </c>
      <c r="F27" s="412"/>
      <c r="G27" s="556"/>
      <c r="H27" s="556"/>
      <c r="I27" s="413"/>
      <c r="J27" s="413"/>
      <c r="K27" s="413"/>
      <c r="L27" s="413"/>
      <c r="M27" s="413"/>
      <c r="N27" s="413"/>
      <c r="O27" s="413"/>
      <c r="P27" s="413"/>
      <c r="Q27" s="413"/>
      <c r="R27" s="413"/>
    </row>
    <row r="28" spans="1:18" s="403" customFormat="1" ht="18" hidden="1" customHeight="1">
      <c r="A28" s="410">
        <v>1.3</v>
      </c>
      <c r="B28" s="411" t="str">
        <f>+'Ekamut-caxs'!B36</f>
        <v>կամավոր ատեստավորման գծով լրավճար</v>
      </c>
      <c r="C28" s="506"/>
      <c r="D28" s="507">
        <f>+'Ekamut-caxs'!D36</f>
        <v>0</v>
      </c>
      <c r="E28" s="508">
        <f>D28-C28</f>
        <v>0</v>
      </c>
      <c r="F28" s="412"/>
      <c r="G28" s="556"/>
      <c r="H28" s="556"/>
      <c r="I28" s="413"/>
      <c r="J28" s="413"/>
      <c r="K28" s="413"/>
      <c r="L28" s="413"/>
      <c r="M28" s="413"/>
      <c r="N28" s="413"/>
      <c r="O28" s="413"/>
      <c r="P28" s="413"/>
      <c r="Q28" s="413"/>
      <c r="R28" s="413"/>
    </row>
    <row r="29" spans="1:18" s="40" customFormat="1" ht="21" customHeight="1">
      <c r="A29" s="43">
        <v>2</v>
      </c>
      <c r="B29" s="193" t="s">
        <v>13</v>
      </c>
      <c r="C29" s="501">
        <v>909.2</v>
      </c>
      <c r="D29" s="502">
        <f>+'Ekamut-caxs'!D37</f>
        <v>814.33333333333337</v>
      </c>
      <c r="E29" s="499">
        <f t="shared" si="0"/>
        <v>-94.866666666666674</v>
      </c>
      <c r="F29" s="203"/>
      <c r="G29" s="539"/>
      <c r="H29" s="5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3" t="s">
        <v>12</v>
      </c>
      <c r="C30" s="501">
        <v>1136.3</v>
      </c>
      <c r="D30" s="502">
        <f>+'Ekamut-caxs'!D38</f>
        <v>1176.5833333333335</v>
      </c>
      <c r="E30" s="499">
        <f t="shared" si="0"/>
        <v>40.28333333333353</v>
      </c>
      <c r="F30" s="203"/>
      <c r="G30" s="539"/>
      <c r="H30" s="5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3" t="s">
        <v>14</v>
      </c>
      <c r="C31" s="501">
        <v>49.9</v>
      </c>
      <c r="D31" s="502">
        <f>+'Ekamut-caxs'!D39</f>
        <v>47</v>
      </c>
      <c r="E31" s="499">
        <f t="shared" si="0"/>
        <v>-2.8999999999999986</v>
      </c>
      <c r="F31" s="203"/>
      <c r="G31" s="539"/>
      <c r="H31" s="53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hidden="1" customHeight="1">
      <c r="A32" s="43">
        <v>5</v>
      </c>
      <c r="B32" s="193" t="s">
        <v>15</v>
      </c>
      <c r="C32" s="501"/>
      <c r="D32" s="502">
        <f>+'Ekamut-caxs'!D40</f>
        <v>0</v>
      </c>
      <c r="E32" s="499">
        <f t="shared" si="0"/>
        <v>0</v>
      </c>
      <c r="F32" s="203"/>
      <c r="G32" s="539"/>
      <c r="H32" s="5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3" t="s">
        <v>16</v>
      </c>
      <c r="C33" s="501"/>
      <c r="D33" s="502">
        <f>+'Ekamut-caxs'!D41</f>
        <v>0</v>
      </c>
      <c r="E33" s="499">
        <f t="shared" si="0"/>
        <v>0</v>
      </c>
      <c r="F33" s="203"/>
      <c r="G33" s="539"/>
      <c r="H33" s="53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3" t="s">
        <v>238</v>
      </c>
      <c r="C34" s="502">
        <v>322.39999999999998</v>
      </c>
      <c r="D34" s="502">
        <f>+'Ekamut-caxs'!D42</f>
        <v>250</v>
      </c>
      <c r="E34" s="499">
        <f t="shared" si="0"/>
        <v>-72.399999999999977</v>
      </c>
      <c r="F34" s="203"/>
      <c r="G34" s="539"/>
      <c r="H34" s="5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8</v>
      </c>
      <c r="B35" s="193" t="s">
        <v>17</v>
      </c>
      <c r="C35" s="501">
        <v>25</v>
      </c>
      <c r="D35" s="502">
        <f>+'Ekamut-caxs'!D43</f>
        <v>50</v>
      </c>
      <c r="E35" s="499">
        <f t="shared" si="0"/>
        <v>25</v>
      </c>
      <c r="F35" s="203"/>
      <c r="G35" s="539"/>
      <c r="H35" s="5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93" t="s">
        <v>239</v>
      </c>
      <c r="C36" s="509">
        <v>1122.5</v>
      </c>
      <c r="D36" s="502">
        <f>+'Ekamut-caxs'!D44</f>
        <v>800</v>
      </c>
      <c r="E36" s="499">
        <f t="shared" si="0"/>
        <v>-322.5</v>
      </c>
      <c r="F36" s="203"/>
      <c r="G36" s="539"/>
      <c r="H36" s="5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198" t="s">
        <v>65</v>
      </c>
      <c r="C37" s="501">
        <v>409.8</v>
      </c>
      <c r="D37" s="502">
        <f>+'Ekamut-caxs'!D45</f>
        <v>100</v>
      </c>
      <c r="E37" s="499">
        <f t="shared" si="0"/>
        <v>-309.8</v>
      </c>
      <c r="F37" s="203"/>
      <c r="G37" s="539"/>
      <c r="H37" s="5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3" t="s">
        <v>40</v>
      </c>
      <c r="C38" s="501"/>
      <c r="D38" s="502">
        <f>+'Ekamut-caxs'!D46</f>
        <v>0</v>
      </c>
      <c r="E38" s="499">
        <f t="shared" si="0"/>
        <v>0</v>
      </c>
      <c r="F38" s="203"/>
      <c r="G38" s="539"/>
      <c r="H38" s="5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customHeight="1">
      <c r="A39" s="43">
        <v>12</v>
      </c>
      <c r="B39" s="193" t="s">
        <v>108</v>
      </c>
      <c r="C39" s="501"/>
      <c r="D39" s="502">
        <f>+'Ekamut-caxs'!D47</f>
        <v>15</v>
      </c>
      <c r="E39" s="499">
        <f>D39-C39</f>
        <v>15</v>
      </c>
      <c r="F39" s="203"/>
      <c r="G39" s="539"/>
      <c r="H39" s="5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3" t="s">
        <v>109</v>
      </c>
      <c r="C40" s="501"/>
      <c r="D40" s="502">
        <f>+'Ekamut-caxs'!D48</f>
        <v>0</v>
      </c>
      <c r="E40" s="499">
        <f t="shared" si="0"/>
        <v>0</v>
      </c>
      <c r="F40" s="203"/>
      <c r="G40" s="539"/>
      <c r="H40" s="5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3" t="s">
        <v>18</v>
      </c>
      <c r="C41" s="203">
        <v>307</v>
      </c>
      <c r="D41" s="502">
        <f>+'Ekamut-caxs'!D49</f>
        <v>0</v>
      </c>
      <c r="E41" s="499">
        <f t="shared" si="0"/>
        <v>-307</v>
      </c>
      <c r="F41" s="203"/>
      <c r="G41" s="539"/>
      <c r="H41" s="5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3" t="s">
        <v>19</v>
      </c>
      <c r="C42" s="203">
        <v>311.89999999999998</v>
      </c>
      <c r="D42" s="502">
        <f>+'Ekamut-caxs'!D50</f>
        <v>274.2</v>
      </c>
      <c r="E42" s="499">
        <f>D42-C42</f>
        <v>-37.699999999999989</v>
      </c>
      <c r="F42" s="203"/>
      <c r="G42" s="539"/>
      <c r="H42" s="5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16</v>
      </c>
      <c r="B43" s="193" t="s">
        <v>58</v>
      </c>
      <c r="C43" s="203">
        <v>825</v>
      </c>
      <c r="D43" s="502">
        <f>+'Ekamut-caxs'!D51</f>
        <v>747</v>
      </c>
      <c r="E43" s="499">
        <f>D43-C43</f>
        <v>-78</v>
      </c>
      <c r="F43" s="203"/>
      <c r="G43" s="539"/>
      <c r="H43" s="5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3" t="s">
        <v>45</v>
      </c>
      <c r="C44" s="203"/>
      <c r="D44" s="502">
        <f>+'Ekamut-caxs'!D52</f>
        <v>0</v>
      </c>
      <c r="E44" s="499">
        <f>D44-C44</f>
        <v>0</v>
      </c>
      <c r="F44" s="203"/>
      <c r="G44" s="539"/>
      <c r="H44" s="5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3" t="s">
        <v>37</v>
      </c>
      <c r="C45" s="501"/>
      <c r="D45" s="502">
        <f>+'Ekamut-caxs'!D53</f>
        <v>0</v>
      </c>
      <c r="E45" s="499">
        <f t="shared" si="0"/>
        <v>0</v>
      </c>
      <c r="F45" s="203"/>
      <c r="G45" s="539"/>
      <c r="H45" s="53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4" t="s">
        <v>66</v>
      </c>
      <c r="C46" s="501">
        <v>107</v>
      </c>
      <c r="D46" s="502">
        <f>+'Ekamut-caxs'!D54</f>
        <v>143.30000000000001</v>
      </c>
      <c r="E46" s="499">
        <f t="shared" si="0"/>
        <v>36.300000000000011</v>
      </c>
      <c r="F46" s="203"/>
      <c r="G46" s="539"/>
      <c r="H46" s="53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4" t="s">
        <v>67</v>
      </c>
      <c r="C47" s="203">
        <v>192</v>
      </c>
      <c r="D47" s="502">
        <f>+'Ekamut-caxs'!D55</f>
        <v>200</v>
      </c>
      <c r="E47" s="499">
        <f t="shared" si="0"/>
        <v>8</v>
      </c>
      <c r="F47" s="203"/>
      <c r="G47" s="539"/>
      <c r="H47" s="53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hidden="1" customHeight="1">
      <c r="A48" s="43">
        <v>21</v>
      </c>
      <c r="B48" s="193" t="s">
        <v>38</v>
      </c>
      <c r="C48" s="203"/>
      <c r="D48" s="502">
        <f>+'Ekamut-caxs'!D56</f>
        <v>0</v>
      </c>
      <c r="E48" s="499">
        <f t="shared" ref="E48:E73" si="2">D48-C48</f>
        <v>0</v>
      </c>
      <c r="F48" s="203"/>
      <c r="G48" s="539"/>
      <c r="H48" s="53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3" t="s">
        <v>110</v>
      </c>
      <c r="C49" s="203"/>
      <c r="D49" s="502">
        <f>+'Ekamut-caxs'!D57</f>
        <v>0</v>
      </c>
      <c r="E49" s="499">
        <f t="shared" si="2"/>
        <v>0</v>
      </c>
      <c r="F49" s="203"/>
      <c r="G49" s="539"/>
      <c r="H49" s="53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3" t="s">
        <v>39</v>
      </c>
      <c r="C50" s="203"/>
      <c r="D50" s="502">
        <f>+'Ekamut-caxs'!D58</f>
        <v>0</v>
      </c>
      <c r="E50" s="499">
        <f t="shared" si="2"/>
        <v>0</v>
      </c>
      <c r="F50" s="203"/>
      <c r="G50" s="539"/>
      <c r="H50" s="53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3" t="s">
        <v>55</v>
      </c>
      <c r="C51" s="203"/>
      <c r="D51" s="502">
        <f>+'Ekamut-caxs'!D59</f>
        <v>0</v>
      </c>
      <c r="E51" s="499">
        <f t="shared" si="2"/>
        <v>0</v>
      </c>
      <c r="F51" s="203"/>
      <c r="G51" s="539"/>
      <c r="H51" s="53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customHeight="1">
      <c r="A52" s="43">
        <v>25</v>
      </c>
      <c r="B52" s="204" t="s">
        <v>240</v>
      </c>
      <c r="C52" s="510">
        <v>680</v>
      </c>
      <c r="D52" s="502">
        <f>+'Ekamut-caxs'!D60</f>
        <v>300</v>
      </c>
      <c r="E52" s="499">
        <f>D52-C52</f>
        <v>-380</v>
      </c>
      <c r="F52" s="203"/>
      <c r="G52" s="539"/>
      <c r="H52" s="53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3" t="s">
        <v>202</v>
      </c>
      <c r="C53" s="203"/>
      <c r="D53" s="502">
        <f>+'Ekamut-caxs'!D61</f>
        <v>0</v>
      </c>
      <c r="E53" s="499">
        <f t="shared" si="2"/>
        <v>0</v>
      </c>
      <c r="F53" s="203"/>
      <c r="G53" s="543"/>
      <c r="H53" s="54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197" t="s">
        <v>260</v>
      </c>
      <c r="C54" s="511">
        <v>5841.1</v>
      </c>
      <c r="D54" s="502">
        <f>+'Ekamut-caxs'!D62</f>
        <v>4000</v>
      </c>
      <c r="E54" s="203">
        <f>D54-C54</f>
        <v>-1841.1000000000004</v>
      </c>
      <c r="F54" s="203"/>
      <c r="G54" s="543"/>
      <c r="H54" s="54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/>
      <c r="B55" s="197" t="s">
        <v>285</v>
      </c>
      <c r="C55" s="511">
        <v>433.9</v>
      </c>
      <c r="D55" s="502">
        <f>+'Ekamut-caxs'!D63</f>
        <v>300</v>
      </c>
      <c r="E55" s="203">
        <f t="shared" ref="E55:E56" si="3">D55-C55</f>
        <v>-133.89999999999998</v>
      </c>
      <c r="F55" s="203"/>
      <c r="G55" s="103"/>
      <c r="H55" s="103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/>
      <c r="B56" s="197" t="s">
        <v>286</v>
      </c>
      <c r="C56" s="511">
        <v>244.4</v>
      </c>
      <c r="D56" s="502">
        <f>+'Ekamut-caxs'!D64</f>
        <v>83.3</v>
      </c>
      <c r="E56" s="203">
        <f t="shared" si="3"/>
        <v>-161.10000000000002</v>
      </c>
      <c r="F56" s="203"/>
      <c r="G56" s="103"/>
      <c r="H56" s="10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/>
      <c r="B57" s="196" t="s">
        <v>262</v>
      </c>
      <c r="C57" s="483">
        <v>250</v>
      </c>
      <c r="D57" s="502">
        <f>+'Ekamut-caxs'!D65</f>
        <v>750</v>
      </c>
      <c r="E57" s="203">
        <f t="shared" ref="E57:E68" si="4">D57-C57</f>
        <v>500</v>
      </c>
      <c r="F57" s="203" t="s">
        <v>292</v>
      </c>
      <c r="G57" s="103"/>
      <c r="H57" s="103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/>
      <c r="B58" s="196" t="s">
        <v>265</v>
      </c>
      <c r="C58" s="511">
        <v>810.6</v>
      </c>
      <c r="D58" s="502">
        <f>+'Ekamut-caxs'!D66</f>
        <v>400</v>
      </c>
      <c r="E58" s="203">
        <f t="shared" si="4"/>
        <v>-410.6</v>
      </c>
      <c r="F58" s="203"/>
      <c r="G58" s="103"/>
      <c r="H58" s="103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/>
      <c r="B59" s="196" t="s">
        <v>263</v>
      </c>
      <c r="C59" s="511">
        <v>846.8</v>
      </c>
      <c r="D59" s="502">
        <f>+'Ekamut-caxs'!D67</f>
        <v>500</v>
      </c>
      <c r="E59" s="203">
        <f t="shared" si="4"/>
        <v>-346.79999999999995</v>
      </c>
      <c r="F59" s="203"/>
      <c r="G59" s="103"/>
      <c r="H59" s="103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/>
      <c r="B60" s="196" t="s">
        <v>266</v>
      </c>
      <c r="C60" s="483">
        <v>10</v>
      </c>
      <c r="D60" s="502">
        <f>+'Ekamut-caxs'!D68</f>
        <v>10</v>
      </c>
      <c r="E60" s="203">
        <f t="shared" si="4"/>
        <v>0</v>
      </c>
      <c r="F60" s="203"/>
      <c r="G60" s="103"/>
      <c r="H60" s="103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/>
      <c r="B61" s="196" t="s">
        <v>267</v>
      </c>
      <c r="C61" s="511">
        <v>2137.1</v>
      </c>
      <c r="D61" s="502">
        <f>+'Ekamut-caxs'!D69</f>
        <v>1200</v>
      </c>
      <c r="E61" s="203">
        <f t="shared" si="4"/>
        <v>-937.09999999999991</v>
      </c>
      <c r="F61" s="203"/>
      <c r="G61" s="103"/>
      <c r="H61" s="103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/>
      <c r="B62" s="196" t="s">
        <v>268</v>
      </c>
      <c r="C62" s="511">
        <v>193.5</v>
      </c>
      <c r="D62" s="502">
        <f>+'Ekamut-caxs'!D70</f>
        <v>155</v>
      </c>
      <c r="E62" s="203">
        <f t="shared" si="4"/>
        <v>-38.5</v>
      </c>
      <c r="F62" s="203"/>
      <c r="G62" s="103"/>
      <c r="H62" s="103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customHeight="1">
      <c r="A63" s="43"/>
      <c r="B63" s="196" t="s">
        <v>269</v>
      </c>
      <c r="C63" s="511">
        <v>25.8</v>
      </c>
      <c r="D63" s="502">
        <f>+'Ekamut-caxs'!D71</f>
        <v>43.2</v>
      </c>
      <c r="E63" s="203">
        <f t="shared" si="4"/>
        <v>17.400000000000002</v>
      </c>
      <c r="F63" s="203"/>
      <c r="G63" s="103"/>
      <c r="H63" s="103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21" customHeight="1">
      <c r="A64" s="43"/>
      <c r="B64" s="196" t="s">
        <v>270</v>
      </c>
      <c r="C64" s="511">
        <v>4599.3999999999996</v>
      </c>
      <c r="D64" s="502">
        <f>+'Ekamut-caxs'!D72</f>
        <v>3000</v>
      </c>
      <c r="E64" s="203">
        <f t="shared" si="4"/>
        <v>-1599.3999999999996</v>
      </c>
      <c r="F64" s="203"/>
      <c r="G64" s="103"/>
      <c r="H64" s="103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0" customFormat="1" ht="21" customHeight="1">
      <c r="A65" s="43"/>
      <c r="B65" s="196" t="s">
        <v>271</v>
      </c>
      <c r="C65" s="511">
        <v>596.20000000000005</v>
      </c>
      <c r="D65" s="502">
        <f>+'Ekamut-caxs'!D73</f>
        <v>700</v>
      </c>
      <c r="E65" s="203">
        <f t="shared" si="4"/>
        <v>103.79999999999995</v>
      </c>
      <c r="F65" s="203" t="s">
        <v>293</v>
      </c>
      <c r="G65" s="103"/>
      <c r="H65" s="103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40" customFormat="1" ht="21" customHeight="1">
      <c r="A66" s="43"/>
      <c r="B66" s="196" t="s">
        <v>273</v>
      </c>
      <c r="C66" s="511">
        <v>1086.5</v>
      </c>
      <c r="D66" s="502">
        <f>+'Ekamut-caxs'!D74</f>
        <v>1200</v>
      </c>
      <c r="E66" s="203">
        <f t="shared" si="4"/>
        <v>113.5</v>
      </c>
      <c r="F66" s="203" t="s">
        <v>298</v>
      </c>
      <c r="G66" s="103"/>
      <c r="H66" s="103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40" customFormat="1" ht="30" customHeight="1">
      <c r="A67" s="43">
        <v>28</v>
      </c>
      <c r="B67" s="496" t="s">
        <v>272</v>
      </c>
      <c r="C67" s="511">
        <v>0</v>
      </c>
      <c r="D67" s="502">
        <f>+'Ekamut-caxs'!D75</f>
        <v>360</v>
      </c>
      <c r="E67" s="203">
        <f t="shared" si="4"/>
        <v>360</v>
      </c>
      <c r="F67" s="203"/>
      <c r="G67" s="103"/>
      <c r="H67" s="103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40" customFormat="1" ht="30" customHeight="1">
      <c r="A68" s="43"/>
      <c r="B68" s="196" t="s">
        <v>264</v>
      </c>
      <c r="C68" s="511"/>
      <c r="D68" s="502">
        <f>+'Ekamut-caxs'!D76</f>
        <v>950</v>
      </c>
      <c r="E68" s="203">
        <f t="shared" si="4"/>
        <v>950</v>
      </c>
      <c r="F68" s="203"/>
      <c r="G68" s="103"/>
      <c r="H68" s="103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s="40" customFormat="1" ht="21" customHeight="1">
      <c r="A69" s="43">
        <v>29</v>
      </c>
      <c r="B69" s="196" t="s">
        <v>261</v>
      </c>
      <c r="C69" s="511"/>
      <c r="D69" s="502">
        <f>+'Ekamut-caxs'!D77</f>
        <v>300</v>
      </c>
      <c r="E69" s="203">
        <f>D69-C69</f>
        <v>300</v>
      </c>
      <c r="F69" s="203"/>
      <c r="G69" s="543"/>
      <c r="H69" s="543"/>
      <c r="I69" s="39"/>
      <c r="J69" s="39"/>
      <c r="K69" s="39"/>
      <c r="L69" s="39"/>
      <c r="M69" s="39"/>
      <c r="N69" s="39"/>
      <c r="O69" s="39"/>
      <c r="P69" s="39"/>
      <c r="Q69" s="39"/>
      <c r="R69" s="39"/>
    </row>
    <row r="70" spans="1:18" s="40" customFormat="1" ht="30" customHeight="1">
      <c r="A70" s="43">
        <v>30</v>
      </c>
      <c r="B70" s="228" t="s">
        <v>20</v>
      </c>
      <c r="C70" s="203">
        <v>29385.599999999999</v>
      </c>
      <c r="D70" s="502">
        <f>+'Ekamut-caxs'!D78</f>
        <v>27321.4</v>
      </c>
      <c r="E70" s="499">
        <f t="shared" si="2"/>
        <v>-2064.1999999999971</v>
      </c>
      <c r="F70" s="203"/>
      <c r="G70" s="539"/>
      <c r="H70" s="539"/>
      <c r="I70" s="39"/>
      <c r="J70" s="39"/>
      <c r="K70" s="39"/>
      <c r="L70" s="39"/>
      <c r="M70" s="39"/>
      <c r="N70" s="39"/>
      <c r="O70" s="39"/>
      <c r="P70" s="39"/>
      <c r="Q70" s="39"/>
      <c r="R70" s="39"/>
    </row>
    <row r="71" spans="1:18" s="529" customFormat="1" ht="20.25" customHeight="1">
      <c r="A71" s="530">
        <v>30.1</v>
      </c>
      <c r="B71" s="531" t="s">
        <v>68</v>
      </c>
      <c r="C71" s="528">
        <v>26670.400000000001</v>
      </c>
      <c r="D71" s="532">
        <f>+'Ekamut-caxs'!D79</f>
        <v>25700</v>
      </c>
      <c r="E71" s="527">
        <f t="shared" si="2"/>
        <v>-970.40000000000146</v>
      </c>
      <c r="F71" s="528"/>
      <c r="G71" s="542"/>
      <c r="H71" s="542"/>
      <c r="I71" s="465"/>
      <c r="J71" s="465"/>
      <c r="K71" s="465"/>
      <c r="L71" s="465"/>
      <c r="M71" s="465"/>
      <c r="N71" s="465"/>
      <c r="O71" s="465"/>
      <c r="P71" s="465"/>
      <c r="Q71" s="465"/>
      <c r="R71" s="465"/>
    </row>
    <row r="72" spans="1:18" s="40" customFormat="1" ht="21" customHeight="1">
      <c r="A72" s="43">
        <v>31</v>
      </c>
      <c r="B72" s="204" t="s">
        <v>69</v>
      </c>
      <c r="C72" s="203">
        <v>21.4</v>
      </c>
      <c r="D72" s="502">
        <f>+'Ekamut-caxs'!D80</f>
        <v>0</v>
      </c>
      <c r="E72" s="499">
        <f t="shared" si="2"/>
        <v>-21.4</v>
      </c>
      <c r="F72" s="203"/>
      <c r="G72" s="539"/>
      <c r="H72" s="539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s="40" customFormat="1" ht="21" customHeight="1">
      <c r="A73" s="43">
        <v>32</v>
      </c>
      <c r="B73" s="193" t="s">
        <v>59</v>
      </c>
      <c r="C73" s="203">
        <v>1962.4</v>
      </c>
      <c r="D73" s="502">
        <f>+'Ekamut-caxs'!D81</f>
        <v>0</v>
      </c>
      <c r="E73" s="499">
        <f t="shared" si="2"/>
        <v>-1962.4</v>
      </c>
      <c r="F73" s="203"/>
      <c r="G73" s="539"/>
      <c r="H73" s="539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s="28" customFormat="1" ht="24.75" customHeight="1">
      <c r="A74" s="22"/>
      <c r="B74" s="41" t="s">
        <v>70</v>
      </c>
      <c r="C74" s="497">
        <f>C6-C24</f>
        <v>-6765.3999999999942</v>
      </c>
      <c r="D74" s="497">
        <f>D6-D24</f>
        <v>-4.6666666661622003E-2</v>
      </c>
      <c r="E74" s="497">
        <f t="shared" si="0"/>
        <v>6765.3533333333326</v>
      </c>
      <c r="F74" s="230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8" customFormat="1" ht="45" customHeight="1">
      <c r="A75" s="29"/>
      <c r="C75" s="522"/>
      <c r="D75" s="522"/>
      <c r="E75" s="522"/>
      <c r="F75" s="30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</row>
    <row r="76" spans="1:18" ht="24.75" customHeight="1">
      <c r="B76" s="31" t="s">
        <v>2</v>
      </c>
      <c r="C76" s="20"/>
      <c r="D76" s="553" t="str">
        <f>+'Ekamut-caxs'!C84</f>
        <v>Տ. Մելքոնյան</v>
      </c>
      <c r="E76" s="553"/>
      <c r="F76" s="95"/>
    </row>
    <row r="77" spans="1:18">
      <c r="B77" s="32"/>
      <c r="D77" s="552" t="s">
        <v>5</v>
      </c>
      <c r="E77" s="552"/>
      <c r="F77" s="226"/>
    </row>
    <row r="78" spans="1:18" ht="24.75" customHeight="1">
      <c r="B78" s="31" t="s">
        <v>6</v>
      </c>
      <c r="C78" s="20"/>
      <c r="D78" s="553" t="str">
        <f>+'Ekamut-caxs'!C86</f>
        <v>Մ. Գարսևանյան</v>
      </c>
      <c r="E78" s="553"/>
      <c r="F78" s="95"/>
    </row>
    <row r="79" spans="1:18" ht="11.25" customHeight="1">
      <c r="D79" s="552" t="s">
        <v>5</v>
      </c>
      <c r="E79" s="552"/>
      <c r="F79" s="226"/>
    </row>
    <row r="80" spans="1:18" s="15" customFormat="1">
      <c r="A80" s="20"/>
      <c r="B80" s="125" t="s">
        <v>1</v>
      </c>
      <c r="C80" s="16"/>
      <c r="D80" s="16"/>
      <c r="E80" s="16"/>
      <c r="F80" s="16"/>
    </row>
    <row r="81" spans="1:1" s="15" customFormat="1">
      <c r="A81" s="90"/>
    </row>
    <row r="82" spans="1:1" s="15" customFormat="1">
      <c r="A82" s="90"/>
    </row>
    <row r="83" spans="1:1" s="15" customFormat="1">
      <c r="A83" s="90"/>
    </row>
    <row r="84" spans="1:1" s="15" customFormat="1">
      <c r="A84" s="90"/>
    </row>
    <row r="85" spans="1:1" s="15" customFormat="1">
      <c r="A85" s="90"/>
    </row>
    <row r="86" spans="1:1" s="15" customFormat="1">
      <c r="A86" s="90"/>
    </row>
    <row r="87" spans="1:1" s="15" customFormat="1">
      <c r="A87" s="90"/>
    </row>
    <row r="88" spans="1:1" s="15" customFormat="1">
      <c r="A88" s="90"/>
    </row>
    <row r="89" spans="1:1" s="15" customFormat="1">
      <c r="A89" s="90"/>
    </row>
    <row r="90" spans="1:1" s="15" customFormat="1">
      <c r="A90" s="90"/>
    </row>
    <row r="91" spans="1:1" s="15" customFormat="1">
      <c r="A91" s="90"/>
    </row>
    <row r="92" spans="1:1" s="15" customFormat="1">
      <c r="A92" s="90"/>
    </row>
    <row r="93" spans="1:1" s="15" customFormat="1">
      <c r="A93" s="90"/>
    </row>
    <row r="94" spans="1:1" s="15" customFormat="1">
      <c r="A94" s="90"/>
    </row>
    <row r="95" spans="1:1" s="15" customFormat="1">
      <c r="A95" s="90"/>
    </row>
    <row r="96" spans="1:1" s="15" customFormat="1">
      <c r="A96" s="90"/>
    </row>
    <row r="97" spans="1:1" s="15" customFormat="1">
      <c r="A97" s="90"/>
    </row>
    <row r="98" spans="1:1" s="15" customFormat="1">
      <c r="A98" s="90"/>
    </row>
  </sheetData>
  <sheetProtection formatCells="0" formatColumns="0" formatRows="0" insertColumns="0" insertRows="0" insertHyperlinks="0" deleteColumns="0" deleteRows="0" sort="0" autoFilter="0" pivotTables="0"/>
  <mergeCells count="56">
    <mergeCell ref="G73:H73"/>
    <mergeCell ref="G54:H54"/>
    <mergeCell ref="G69:H69"/>
    <mergeCell ref="G70:H70"/>
    <mergeCell ref="G71:H71"/>
    <mergeCell ref="G72:H72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8"/>
  <sheetViews>
    <sheetView view="pageBreakPreview" zoomScaleSheetLayoutView="100" workbookViewId="0">
      <selection activeCell="F77" sqref="F77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1"/>
    <col min="8" max="8" width="40.28515625" style="90" customWidth="1"/>
    <col min="9" max="13" width="9.140625" style="90"/>
    <col min="14" max="20" width="9.140625" style="96"/>
    <col min="21" max="16384" width="9.140625" style="16"/>
  </cols>
  <sheetData>
    <row r="1" spans="1:20" ht="23.25" customHeight="1">
      <c r="A1" s="551" t="s">
        <v>71</v>
      </c>
      <c r="B1" s="551"/>
      <c r="C1" s="551"/>
      <c r="D1" s="551"/>
      <c r="E1" s="551"/>
      <c r="F1" s="551"/>
    </row>
    <row r="2" spans="1:20" s="18" customFormat="1" ht="20.25">
      <c r="A2" s="549" t="str">
        <f>+'Ekamut-caxs'!A9</f>
        <v xml:space="preserve">«Մհեր Մկրտչյանի անվան արտիստական թատրոն» ՀՈԱԿ-ի   </v>
      </c>
      <c r="B2" s="549"/>
      <c r="C2" s="549"/>
      <c r="D2" s="549"/>
      <c r="E2" s="549"/>
      <c r="F2" s="549"/>
      <c r="G2" s="84"/>
      <c r="H2" s="3"/>
      <c r="I2" s="91"/>
      <c r="J2" s="91"/>
      <c r="K2" s="91"/>
      <c r="L2" s="91"/>
      <c r="M2" s="91"/>
      <c r="N2" s="97"/>
      <c r="O2" s="97"/>
      <c r="P2" s="97"/>
      <c r="Q2" s="97"/>
      <c r="R2" s="97"/>
      <c r="S2" s="97"/>
      <c r="T2" s="97"/>
    </row>
    <row r="3" spans="1:20" ht="42" customHeight="1">
      <c r="A3" s="550" t="s">
        <v>224</v>
      </c>
      <c r="B3" s="550"/>
      <c r="C3" s="550"/>
      <c r="D3" s="550"/>
      <c r="E3" s="550"/>
      <c r="F3" s="550"/>
      <c r="G3" s="102"/>
      <c r="H3" s="92"/>
      <c r="I3" s="92"/>
      <c r="J3" s="92"/>
      <c r="K3" s="92"/>
      <c r="L3" s="92"/>
    </row>
    <row r="4" spans="1:20" s="18" customFormat="1" ht="18" customHeight="1">
      <c r="A4" s="8"/>
      <c r="B4" s="8"/>
      <c r="F4" s="9" t="s">
        <v>36</v>
      </c>
      <c r="G4" s="103"/>
      <c r="H4" s="91"/>
      <c r="I4" s="91"/>
      <c r="J4" s="91"/>
      <c r="K4" s="91"/>
      <c r="L4" s="91"/>
      <c r="M4" s="91"/>
      <c r="N4" s="97"/>
      <c r="O4" s="97"/>
      <c r="P4" s="97"/>
      <c r="Q4" s="97"/>
      <c r="R4" s="97"/>
      <c r="S4" s="97"/>
      <c r="T4" s="97"/>
    </row>
    <row r="5" spans="1:20" s="23" customFormat="1" ht="87" customHeight="1">
      <c r="A5" s="67" t="s">
        <v>3</v>
      </c>
      <c r="B5" s="69" t="s">
        <v>23</v>
      </c>
      <c r="C5" s="178" t="s">
        <v>258</v>
      </c>
      <c r="D5" s="178" t="s">
        <v>259</v>
      </c>
      <c r="E5" s="68" t="s">
        <v>43</v>
      </c>
      <c r="F5" s="227" t="s">
        <v>257</v>
      </c>
      <c r="G5" s="104"/>
      <c r="H5" s="93"/>
      <c r="I5" s="93"/>
      <c r="J5" s="93"/>
      <c r="K5" s="93"/>
      <c r="L5" s="93"/>
      <c r="M5" s="93"/>
      <c r="N5" s="98"/>
      <c r="O5" s="98"/>
      <c r="P5" s="98"/>
      <c r="Q5" s="98"/>
      <c r="R5" s="98"/>
      <c r="S5" s="98"/>
      <c r="T5" s="98"/>
    </row>
    <row r="6" spans="1:20" s="18" customFormat="1" ht="41.25" customHeight="1">
      <c r="A6" s="10" t="s">
        <v>7</v>
      </c>
      <c r="B6" s="11" t="s">
        <v>24</v>
      </c>
      <c r="C6" s="182">
        <v>10214.200000000001</v>
      </c>
      <c r="D6" s="182">
        <v>7958.9</v>
      </c>
      <c r="E6" s="200">
        <f t="shared" ref="E6" si="0">D6-C6</f>
        <v>-2255.3000000000011</v>
      </c>
      <c r="F6" s="182"/>
      <c r="G6" s="103"/>
      <c r="H6" s="91"/>
      <c r="I6" s="91"/>
      <c r="J6" s="91"/>
      <c r="K6" s="91"/>
      <c r="L6" s="97"/>
      <c r="M6" s="97"/>
      <c r="N6" s="97"/>
      <c r="O6" s="97"/>
      <c r="P6" s="97"/>
      <c r="Q6" s="97"/>
      <c r="R6" s="97"/>
    </row>
    <row r="7" spans="1:20" s="18" customFormat="1" ht="38.25" customHeight="1">
      <c r="A7" s="10" t="s">
        <v>9</v>
      </c>
      <c r="B7" s="11" t="s">
        <v>72</v>
      </c>
      <c r="C7" s="200">
        <f>SUM(C8:C15,C18:C21)</f>
        <v>120137.29999999997</v>
      </c>
      <c r="D7" s="200">
        <f>SUM(D8:D15,D18:D21)</f>
        <v>138239.4</v>
      </c>
      <c r="E7" s="200">
        <f>D7-C7</f>
        <v>18102.10000000002</v>
      </c>
      <c r="F7" s="182"/>
      <c r="G7" s="103"/>
      <c r="H7" s="91"/>
      <c r="I7" s="91"/>
      <c r="J7" s="91"/>
      <c r="K7" s="91"/>
      <c r="L7" s="97"/>
      <c r="M7" s="97"/>
      <c r="N7" s="97"/>
      <c r="O7" s="97"/>
      <c r="P7" s="97"/>
      <c r="Q7" s="97"/>
      <c r="R7" s="97"/>
    </row>
    <row r="8" spans="1:20" s="40" customFormat="1" ht="17.25" customHeight="1">
      <c r="A8" s="43">
        <v>1</v>
      </c>
      <c r="B8" s="190" t="s">
        <v>106</v>
      </c>
      <c r="C8" s="191">
        <v>88984.5</v>
      </c>
      <c r="D8" s="191">
        <f>+'Dramakan hosqer'!F15</f>
        <v>101393.4</v>
      </c>
      <c r="E8" s="192">
        <f>D8-C8</f>
        <v>12408.899999999994</v>
      </c>
      <c r="F8" s="191"/>
      <c r="G8" s="82"/>
      <c r="H8" s="94"/>
      <c r="I8" s="94"/>
      <c r="J8" s="94"/>
      <c r="K8" s="94"/>
      <c r="L8" s="99"/>
      <c r="M8" s="99"/>
      <c r="N8" s="99"/>
      <c r="O8" s="99"/>
      <c r="P8" s="99"/>
      <c r="Q8" s="99"/>
      <c r="R8" s="99"/>
    </row>
    <row r="9" spans="1:20" s="40" customFormat="1" ht="33" hidden="1" customHeight="1">
      <c r="A9" s="43">
        <v>2</v>
      </c>
      <c r="B9" s="297" t="s">
        <v>168</v>
      </c>
      <c r="C9" s="191"/>
      <c r="D9" s="192">
        <f>+'Dramakan hosqer'!F16</f>
        <v>0</v>
      </c>
      <c r="E9" s="192">
        <f t="shared" ref="E9:E80" si="1">D9-C9</f>
        <v>0</v>
      </c>
      <c r="F9" s="191"/>
      <c r="G9" s="82"/>
      <c r="H9" s="94"/>
      <c r="I9" s="94"/>
      <c r="J9" s="94"/>
      <c r="K9" s="94"/>
      <c r="L9" s="99"/>
      <c r="M9" s="99"/>
      <c r="N9" s="99"/>
      <c r="O9" s="99"/>
      <c r="P9" s="99"/>
      <c r="Q9" s="99"/>
      <c r="R9" s="99"/>
    </row>
    <row r="10" spans="1:20" ht="24" hidden="1" customHeight="1">
      <c r="A10" s="43">
        <v>3</v>
      </c>
      <c r="B10" s="297" t="s">
        <v>208</v>
      </c>
      <c r="C10" s="183"/>
      <c r="D10" s="192">
        <f>+'Dramakan hosqer'!F17</f>
        <v>0</v>
      </c>
      <c r="E10" s="192">
        <f t="shared" si="1"/>
        <v>0</v>
      </c>
      <c r="F10" s="183"/>
      <c r="L10" s="96"/>
      <c r="M10" s="96"/>
      <c r="S10" s="16"/>
      <c r="T10" s="16"/>
    </row>
    <row r="11" spans="1:20" s="40" customFormat="1" ht="38.25" customHeight="1">
      <c r="A11" s="43">
        <v>4</v>
      </c>
      <c r="B11" s="204" t="str">
        <f>+'Dramakan hosqer'!B18</f>
        <v xml:space="preserve">Վճարովի ծառայություններից </v>
      </c>
      <c r="C11" s="334">
        <v>11125.9</v>
      </c>
      <c r="D11" s="192">
        <f>+'Dramakan hosqer'!F18</f>
        <v>30000</v>
      </c>
      <c r="E11" s="192">
        <f t="shared" si="1"/>
        <v>18874.099999999999</v>
      </c>
      <c r="F11" s="191"/>
      <c r="G11" s="82"/>
      <c r="H11" s="94"/>
      <c r="I11" s="94"/>
      <c r="J11" s="94"/>
      <c r="K11" s="94"/>
      <c r="L11" s="99"/>
      <c r="M11" s="99"/>
      <c r="N11" s="99"/>
      <c r="O11" s="99"/>
      <c r="P11" s="99"/>
      <c r="Q11" s="99"/>
      <c r="R11" s="99"/>
    </row>
    <row r="12" spans="1:20" s="40" customFormat="1" ht="21.75" customHeight="1">
      <c r="A12" s="43">
        <v>5</v>
      </c>
      <c r="B12" s="194" t="s">
        <v>289</v>
      </c>
      <c r="C12" s="334">
        <v>3820</v>
      </c>
      <c r="D12" s="192">
        <f>+'Dramakan hosqer'!F19</f>
        <v>5000</v>
      </c>
      <c r="E12" s="192">
        <f t="shared" si="1"/>
        <v>1180</v>
      </c>
      <c r="F12" s="191"/>
      <c r="G12" s="82"/>
      <c r="H12" s="94"/>
      <c r="I12" s="94"/>
      <c r="J12" s="94"/>
      <c r="K12" s="94"/>
      <c r="L12" s="99"/>
      <c r="M12" s="99"/>
      <c r="N12" s="99"/>
      <c r="O12" s="99"/>
      <c r="P12" s="99"/>
      <c r="Q12" s="99"/>
      <c r="R12" s="99"/>
    </row>
    <row r="13" spans="1:20" s="40" customFormat="1" ht="18" hidden="1" customHeight="1">
      <c r="A13" s="43">
        <v>6</v>
      </c>
      <c r="B13" s="195" t="s">
        <v>54</v>
      </c>
      <c r="C13" s="191"/>
      <c r="D13" s="192">
        <f>+'Dramakan hosqer'!F20</f>
        <v>0</v>
      </c>
      <c r="E13" s="192">
        <f t="shared" si="1"/>
        <v>0</v>
      </c>
      <c r="F13" s="191"/>
      <c r="G13" s="82"/>
      <c r="H13" s="94"/>
      <c r="I13" s="94"/>
      <c r="J13" s="94"/>
      <c r="K13" s="94"/>
      <c r="L13" s="99"/>
      <c r="M13" s="99"/>
      <c r="N13" s="99"/>
      <c r="O13" s="99"/>
      <c r="P13" s="99"/>
      <c r="Q13" s="99"/>
      <c r="R13" s="99"/>
    </row>
    <row r="14" spans="1:20" s="40" customFormat="1" ht="17.25" hidden="1" customHeight="1">
      <c r="A14" s="43">
        <v>7</v>
      </c>
      <c r="B14" s="18" t="s">
        <v>167</v>
      </c>
      <c r="C14" s="191"/>
      <c r="D14" s="192">
        <f>+'Dramakan hosqer'!F21</f>
        <v>0</v>
      </c>
      <c r="E14" s="192">
        <f t="shared" si="1"/>
        <v>0</v>
      </c>
      <c r="F14" s="191"/>
      <c r="G14" s="82"/>
      <c r="H14" s="94"/>
      <c r="I14" s="94"/>
      <c r="J14" s="94"/>
      <c r="K14" s="94"/>
      <c r="L14" s="99"/>
      <c r="M14" s="99"/>
      <c r="N14" s="99"/>
      <c r="O14" s="99"/>
      <c r="P14" s="99"/>
      <c r="Q14" s="99"/>
      <c r="R14" s="99"/>
    </row>
    <row r="15" spans="1:20" s="40" customFormat="1" ht="39" customHeight="1">
      <c r="A15" s="43">
        <v>8</v>
      </c>
      <c r="B15" s="344" t="s">
        <v>210</v>
      </c>
      <c r="C15" s="191">
        <v>15463.2</v>
      </c>
      <c r="D15" s="192">
        <f>+'Dramakan hosqer'!F22</f>
        <v>0</v>
      </c>
      <c r="E15" s="192">
        <f t="shared" si="1"/>
        <v>-15463.2</v>
      </c>
      <c r="F15" s="191"/>
      <c r="G15" s="82"/>
      <c r="H15" s="94"/>
      <c r="I15" s="94"/>
      <c r="J15" s="94"/>
      <c r="K15" s="94"/>
      <c r="L15" s="99"/>
      <c r="M15" s="99"/>
      <c r="N15" s="99"/>
      <c r="O15" s="99"/>
      <c r="P15" s="99"/>
      <c r="Q15" s="99"/>
      <c r="R15" s="99"/>
    </row>
    <row r="16" spans="1:20" s="392" customFormat="1" ht="18" hidden="1" customHeight="1">
      <c r="A16" s="385">
        <v>8.1</v>
      </c>
      <c r="B16" s="386"/>
      <c r="C16" s="387"/>
      <c r="D16" s="388">
        <f>+'Dramakan hosqer'!F23</f>
        <v>0</v>
      </c>
      <c r="E16" s="388">
        <f t="shared" si="1"/>
        <v>0</v>
      </c>
      <c r="F16" s="387"/>
      <c r="G16" s="389"/>
      <c r="H16" s="390"/>
      <c r="I16" s="390"/>
      <c r="J16" s="390"/>
      <c r="K16" s="390"/>
      <c r="L16" s="391"/>
      <c r="M16" s="391"/>
      <c r="N16" s="391"/>
      <c r="O16" s="391"/>
      <c r="P16" s="391"/>
      <c r="Q16" s="391"/>
      <c r="R16" s="391"/>
    </row>
    <row r="17" spans="1:18" s="392" customFormat="1" ht="18" hidden="1" customHeight="1">
      <c r="A17" s="385">
        <v>8.1999999999999993</v>
      </c>
      <c r="B17" s="386"/>
      <c r="C17" s="387"/>
      <c r="D17" s="388">
        <f>+'Dramakan hosqer'!F24</f>
        <v>0</v>
      </c>
      <c r="E17" s="388">
        <f t="shared" si="1"/>
        <v>0</v>
      </c>
      <c r="F17" s="387"/>
      <c r="G17" s="389"/>
      <c r="H17" s="390"/>
      <c r="I17" s="390"/>
      <c r="J17" s="390"/>
      <c r="K17" s="390"/>
      <c r="L17" s="391"/>
      <c r="M17" s="391"/>
      <c r="N17" s="391"/>
      <c r="O17" s="391"/>
      <c r="P17" s="391"/>
      <c r="Q17" s="391"/>
      <c r="R17" s="391"/>
    </row>
    <row r="18" spans="1:18" s="40" customFormat="1" ht="17.25" customHeight="1">
      <c r="A18" s="43">
        <v>9</v>
      </c>
      <c r="B18" s="190" t="s">
        <v>25</v>
      </c>
      <c r="C18" s="191">
        <v>66.400000000000006</v>
      </c>
      <c r="D18" s="192">
        <f>+'Dramakan hosqer'!F25</f>
        <v>1596</v>
      </c>
      <c r="E18" s="192">
        <f t="shared" si="1"/>
        <v>1529.6</v>
      </c>
      <c r="F18" s="191"/>
      <c r="G18" s="82"/>
      <c r="H18" s="94"/>
      <c r="I18" s="94"/>
      <c r="J18" s="94"/>
      <c r="K18" s="94"/>
      <c r="L18" s="99"/>
      <c r="M18" s="99"/>
      <c r="N18" s="99"/>
      <c r="O18" s="99"/>
      <c r="P18" s="99"/>
      <c r="Q18" s="99"/>
      <c r="R18" s="99"/>
    </row>
    <row r="19" spans="1:18" s="40" customFormat="1" ht="17.25" customHeight="1">
      <c r="A19" s="43">
        <v>10</v>
      </c>
      <c r="B19" s="190" t="s">
        <v>8</v>
      </c>
      <c r="C19" s="191">
        <v>302.39999999999998</v>
      </c>
      <c r="D19" s="192">
        <f>+'Dramakan hosqer'!F26</f>
        <v>250</v>
      </c>
      <c r="E19" s="192">
        <f t="shared" si="1"/>
        <v>-52.399999999999977</v>
      </c>
      <c r="F19" s="191"/>
      <c r="G19" s="82"/>
      <c r="H19" s="94"/>
      <c r="I19" s="94"/>
      <c r="J19" s="94"/>
      <c r="K19" s="94"/>
      <c r="L19" s="99"/>
      <c r="M19" s="99"/>
      <c r="N19" s="99"/>
      <c r="O19" s="99"/>
      <c r="P19" s="99"/>
      <c r="Q19" s="99"/>
      <c r="R19" s="99"/>
    </row>
    <row r="20" spans="1:18" s="40" customFormat="1" ht="17.25" customHeight="1">
      <c r="A20" s="43">
        <v>11</v>
      </c>
      <c r="B20" s="345" t="s">
        <v>287</v>
      </c>
      <c r="C20" s="191">
        <v>374.9</v>
      </c>
      <c r="D20" s="192">
        <f>+'Dramakan hosqer'!F27</f>
        <v>0</v>
      </c>
      <c r="E20" s="192">
        <f t="shared" si="1"/>
        <v>-374.9</v>
      </c>
      <c r="F20" s="191"/>
      <c r="G20" s="82"/>
      <c r="H20" s="94"/>
      <c r="I20" s="94"/>
      <c r="J20" s="94"/>
      <c r="K20" s="94"/>
      <c r="L20" s="99"/>
      <c r="M20" s="99"/>
      <c r="N20" s="99"/>
      <c r="O20" s="99"/>
      <c r="P20" s="99"/>
      <c r="Q20" s="99"/>
      <c r="R20" s="99"/>
    </row>
    <row r="21" spans="1:18" s="40" customFormat="1" ht="17.25" hidden="1" customHeight="1">
      <c r="A21" s="43">
        <v>12</v>
      </c>
      <c r="B21" s="345"/>
      <c r="C21" s="191"/>
      <c r="D21" s="192">
        <f>+'Dramakan hosqer'!F28</f>
        <v>0</v>
      </c>
      <c r="E21" s="192">
        <f t="shared" si="1"/>
        <v>0</v>
      </c>
      <c r="F21" s="191"/>
      <c r="G21" s="82" t="s">
        <v>171</v>
      </c>
      <c r="H21" s="94"/>
      <c r="I21" s="94"/>
      <c r="J21" s="94"/>
      <c r="K21" s="94"/>
      <c r="L21" s="99"/>
      <c r="M21" s="99"/>
      <c r="N21" s="99"/>
      <c r="O21" s="99"/>
      <c r="P21" s="99"/>
      <c r="Q21" s="99"/>
      <c r="R21" s="99"/>
    </row>
    <row r="22" spans="1:18" s="18" customFormat="1" ht="36" customHeight="1">
      <c r="A22" s="10" t="s">
        <v>26</v>
      </c>
      <c r="B22" s="11" t="s">
        <v>73</v>
      </c>
      <c r="C22" s="200">
        <f>+C23+C75+C88</f>
        <v>122392.59999999998</v>
      </c>
      <c r="D22" s="200">
        <f>+D23+D75+D88</f>
        <v>145447.24</v>
      </c>
      <c r="E22" s="192">
        <f t="shared" si="1"/>
        <v>23054.640000000014</v>
      </c>
      <c r="F22" s="182"/>
      <c r="G22" s="103"/>
      <c r="H22" s="91"/>
      <c r="I22" s="91"/>
      <c r="J22" s="91"/>
      <c r="K22" s="91"/>
      <c r="L22" s="97"/>
      <c r="M22" s="97"/>
      <c r="N22" s="97"/>
      <c r="O22" s="97"/>
      <c r="P22" s="97"/>
      <c r="Q22" s="97"/>
      <c r="R22" s="97"/>
    </row>
    <row r="23" spans="1:18" s="18" customFormat="1" ht="21" customHeight="1">
      <c r="A23" s="12" t="s">
        <v>47</v>
      </c>
      <c r="B23" s="11" t="s">
        <v>50</v>
      </c>
      <c r="C23" s="200">
        <f>SUM(C24,C28:C33,C34:C69,C72:C74)</f>
        <v>110674.79999999997</v>
      </c>
      <c r="D23" s="200">
        <f>SUM(D24,D28:D33,D34:D69,D73:D74)</f>
        <v>137447.24</v>
      </c>
      <c r="E23" s="192">
        <f t="shared" si="1"/>
        <v>26772.440000000017</v>
      </c>
      <c r="F23" s="182"/>
      <c r="G23" s="103"/>
      <c r="H23" s="91"/>
      <c r="I23" s="91"/>
      <c r="J23" s="91"/>
      <c r="K23" s="91"/>
      <c r="L23" s="97"/>
      <c r="M23" s="97"/>
      <c r="N23" s="97"/>
      <c r="O23" s="97"/>
      <c r="P23" s="97"/>
      <c r="Q23" s="97"/>
      <c r="R23" s="97"/>
    </row>
    <row r="24" spans="1:18" s="40" customFormat="1" ht="18" customHeight="1">
      <c r="A24" s="43">
        <v>1</v>
      </c>
      <c r="B24" s="197" t="s">
        <v>10</v>
      </c>
      <c r="C24" s="191">
        <v>86016.9</v>
      </c>
      <c r="D24" s="192">
        <f>+'Dramakan hosqer'!F31</f>
        <v>93422.399999999994</v>
      </c>
      <c r="E24" s="192">
        <f t="shared" si="1"/>
        <v>7405.5</v>
      </c>
      <c r="F24" s="191"/>
      <c r="G24" s="82"/>
      <c r="H24" s="94"/>
      <c r="I24" s="94"/>
      <c r="J24" s="94"/>
      <c r="K24" s="94"/>
      <c r="L24" s="99"/>
      <c r="M24" s="99"/>
      <c r="N24" s="99"/>
      <c r="O24" s="99"/>
      <c r="P24" s="99"/>
      <c r="Q24" s="99"/>
      <c r="R24" s="99"/>
    </row>
    <row r="25" spans="1:18" s="392" customFormat="1" ht="17.25" hidden="1" customHeight="1">
      <c r="A25" s="385">
        <v>1.1000000000000001</v>
      </c>
      <c r="B25" s="414" t="s">
        <v>107</v>
      </c>
      <c r="C25" s="387"/>
      <c r="D25" s="388">
        <f>+'Dramakan hosqer'!F32</f>
        <v>0</v>
      </c>
      <c r="E25" s="388">
        <f t="shared" si="1"/>
        <v>0</v>
      </c>
      <c r="F25" s="387"/>
      <c r="G25" s="389"/>
      <c r="H25" s="390"/>
      <c r="I25" s="390"/>
      <c r="J25" s="390"/>
      <c r="K25" s="390"/>
      <c r="L25" s="391"/>
      <c r="M25" s="391"/>
      <c r="N25" s="391"/>
      <c r="O25" s="391"/>
      <c r="P25" s="391"/>
      <c r="Q25" s="391"/>
      <c r="R25" s="391"/>
    </row>
    <row r="26" spans="1:18" s="392" customFormat="1" ht="16.5">
      <c r="A26" s="385">
        <v>1.2</v>
      </c>
      <c r="B26" s="414" t="s">
        <v>11</v>
      </c>
      <c r="C26" s="387">
        <v>4000</v>
      </c>
      <c r="D26" s="388">
        <f>+'Dramakan hosqer'!F33</f>
        <v>0</v>
      </c>
      <c r="E26" s="388">
        <f t="shared" si="1"/>
        <v>-4000</v>
      </c>
      <c r="F26" s="387"/>
      <c r="G26" s="389"/>
      <c r="H26" s="390"/>
      <c r="I26" s="390"/>
      <c r="J26" s="390"/>
      <c r="K26" s="390"/>
      <c r="L26" s="391"/>
      <c r="M26" s="391"/>
      <c r="N26" s="391"/>
      <c r="O26" s="391"/>
      <c r="P26" s="391"/>
      <c r="Q26" s="391"/>
      <c r="R26" s="391"/>
    </row>
    <row r="27" spans="1:18" s="392" customFormat="1" ht="16.5" hidden="1">
      <c r="A27" s="385">
        <v>1.3</v>
      </c>
      <c r="B27" s="414" t="str">
        <f>+'Dramakan hosqer'!B34</f>
        <v>կամավոր ատեստավորման գծով լրավճար</v>
      </c>
      <c r="C27" s="387"/>
      <c r="D27" s="388">
        <f>+'Dramakan hosqer'!F34</f>
        <v>0</v>
      </c>
      <c r="E27" s="388">
        <f t="shared" si="1"/>
        <v>0</v>
      </c>
      <c r="F27" s="387"/>
      <c r="G27" s="389"/>
      <c r="H27" s="390"/>
      <c r="I27" s="390"/>
      <c r="J27" s="390"/>
      <c r="K27" s="390"/>
      <c r="L27" s="391"/>
      <c r="M27" s="391"/>
      <c r="N27" s="391"/>
      <c r="O27" s="391"/>
      <c r="P27" s="391"/>
      <c r="Q27" s="391"/>
      <c r="R27" s="391"/>
    </row>
    <row r="28" spans="1:18" s="40" customFormat="1" ht="18" customHeight="1">
      <c r="A28" s="43">
        <v>2</v>
      </c>
      <c r="B28" s="193" t="s">
        <v>13</v>
      </c>
      <c r="C28" s="191">
        <v>711.5</v>
      </c>
      <c r="D28" s="192">
        <f>+'Dramakan hosqer'!F35</f>
        <v>977.2</v>
      </c>
      <c r="E28" s="192">
        <f t="shared" si="1"/>
        <v>265.70000000000005</v>
      </c>
      <c r="F28" s="191"/>
      <c r="G28" s="82"/>
      <c r="H28" s="94"/>
      <c r="I28" s="94"/>
      <c r="J28" s="94"/>
      <c r="K28" s="94"/>
      <c r="L28" s="99"/>
      <c r="M28" s="99"/>
      <c r="N28" s="99"/>
      <c r="O28" s="99"/>
      <c r="P28" s="99"/>
      <c r="Q28" s="99"/>
      <c r="R28" s="99"/>
    </row>
    <row r="29" spans="1:18" s="40" customFormat="1" ht="18" customHeight="1">
      <c r="A29" s="43">
        <v>3</v>
      </c>
      <c r="B29" s="193" t="s">
        <v>12</v>
      </c>
      <c r="C29" s="191">
        <v>1176</v>
      </c>
      <c r="D29" s="192">
        <f>+'Dramakan hosqer'!F36</f>
        <v>1411.9</v>
      </c>
      <c r="E29" s="192">
        <f t="shared" si="1"/>
        <v>235.90000000000009</v>
      </c>
      <c r="F29" s="191"/>
      <c r="G29" s="82"/>
      <c r="H29" s="94"/>
      <c r="I29" s="94"/>
      <c r="J29" s="94"/>
      <c r="K29" s="94"/>
      <c r="L29" s="99"/>
      <c r="M29" s="99"/>
      <c r="N29" s="99"/>
      <c r="O29" s="99"/>
      <c r="P29" s="99"/>
      <c r="Q29" s="99"/>
      <c r="R29" s="99"/>
    </row>
    <row r="30" spans="1:18" s="40" customFormat="1" ht="18" customHeight="1">
      <c r="A30" s="43">
        <v>4</v>
      </c>
      <c r="B30" s="193" t="s">
        <v>14</v>
      </c>
      <c r="C30" s="191">
        <v>50.7</v>
      </c>
      <c r="D30" s="192">
        <f>+'Dramakan hosqer'!F37</f>
        <v>65.88</v>
      </c>
      <c r="E30" s="192">
        <f t="shared" si="1"/>
        <v>15.179999999999993</v>
      </c>
      <c r="F30" s="191"/>
      <c r="G30" s="82"/>
      <c r="H30" s="94"/>
      <c r="I30" s="94"/>
      <c r="J30" s="94"/>
      <c r="K30" s="94"/>
      <c r="L30" s="99"/>
      <c r="M30" s="99"/>
      <c r="N30" s="99"/>
      <c r="O30" s="99"/>
      <c r="P30" s="99"/>
      <c r="Q30" s="99"/>
      <c r="R30" s="99"/>
    </row>
    <row r="31" spans="1:18" s="40" customFormat="1" ht="18" hidden="1" customHeight="1">
      <c r="A31" s="43">
        <v>5</v>
      </c>
      <c r="B31" s="193" t="s">
        <v>15</v>
      </c>
      <c r="C31" s="191"/>
      <c r="D31" s="192">
        <f>+'Dramakan hosqer'!F38</f>
        <v>0</v>
      </c>
      <c r="E31" s="192">
        <f t="shared" si="1"/>
        <v>0</v>
      </c>
      <c r="F31" s="191"/>
      <c r="G31" s="82"/>
      <c r="H31" s="94"/>
      <c r="I31" s="94"/>
      <c r="J31" s="94"/>
      <c r="K31" s="94"/>
      <c r="L31" s="99"/>
      <c r="M31" s="99"/>
      <c r="N31" s="99"/>
      <c r="O31" s="99"/>
      <c r="P31" s="99"/>
      <c r="Q31" s="99"/>
      <c r="R31" s="99"/>
    </row>
    <row r="32" spans="1:18" s="40" customFormat="1" ht="16.5" hidden="1" customHeight="1">
      <c r="A32" s="43">
        <v>6</v>
      </c>
      <c r="B32" s="193" t="s">
        <v>16</v>
      </c>
      <c r="C32" s="191"/>
      <c r="D32" s="192">
        <f>+'Dramakan hosqer'!F39</f>
        <v>0</v>
      </c>
      <c r="E32" s="192">
        <f t="shared" si="1"/>
        <v>0</v>
      </c>
      <c r="F32" s="191"/>
      <c r="G32" s="105"/>
      <c r="H32" s="94"/>
      <c r="I32" s="94"/>
      <c r="J32" s="94"/>
      <c r="K32" s="94"/>
      <c r="L32" s="99"/>
      <c r="M32" s="99"/>
      <c r="N32" s="99"/>
      <c r="O32" s="99"/>
      <c r="P32" s="99"/>
      <c r="Q32" s="99"/>
      <c r="R32" s="99"/>
    </row>
    <row r="33" spans="1:18" s="40" customFormat="1" ht="17.25">
      <c r="A33" s="43">
        <v>7</v>
      </c>
      <c r="B33" s="193" t="s">
        <v>238</v>
      </c>
      <c r="C33" s="192">
        <v>336.6</v>
      </c>
      <c r="D33" s="192">
        <f>+'Dramakan hosqer'!F40</f>
        <v>300</v>
      </c>
      <c r="E33" s="192">
        <f t="shared" si="1"/>
        <v>-36.600000000000023</v>
      </c>
      <c r="F33" s="191"/>
      <c r="G33" s="82"/>
      <c r="H33" s="94"/>
      <c r="I33" s="94"/>
      <c r="J33" s="94"/>
      <c r="K33" s="94"/>
      <c r="L33" s="99"/>
      <c r="M33" s="99"/>
      <c r="N33" s="99"/>
      <c r="O33" s="99"/>
      <c r="P33" s="99"/>
      <c r="Q33" s="99"/>
      <c r="R33" s="99"/>
    </row>
    <row r="34" spans="1:18" s="40" customFormat="1" ht="18" customHeight="1">
      <c r="A34" s="43">
        <v>8</v>
      </c>
      <c r="B34" s="193" t="s">
        <v>17</v>
      </c>
      <c r="C34" s="191">
        <v>25</v>
      </c>
      <c r="D34" s="192">
        <f>+'Dramakan hosqer'!F41</f>
        <v>50</v>
      </c>
      <c r="E34" s="192">
        <f t="shared" si="1"/>
        <v>25</v>
      </c>
      <c r="F34" s="191"/>
      <c r="G34" s="82"/>
      <c r="H34" s="94"/>
      <c r="I34" s="94"/>
      <c r="J34" s="94"/>
      <c r="K34" s="94"/>
      <c r="L34" s="99"/>
      <c r="M34" s="99"/>
      <c r="N34" s="99"/>
      <c r="O34" s="99"/>
      <c r="P34" s="99"/>
      <c r="Q34" s="99"/>
      <c r="R34" s="99"/>
    </row>
    <row r="35" spans="1:18" s="40" customFormat="1" ht="40.5" customHeight="1">
      <c r="A35" s="43">
        <v>9</v>
      </c>
      <c r="B35" s="393" t="s">
        <v>239</v>
      </c>
      <c r="C35" s="512">
        <v>1033.7</v>
      </c>
      <c r="D35" s="192">
        <f>+'Dramakan hosqer'!F42</f>
        <v>800</v>
      </c>
      <c r="E35" s="192">
        <f t="shared" si="1"/>
        <v>-233.70000000000005</v>
      </c>
      <c r="F35" s="191"/>
      <c r="G35" s="5"/>
      <c r="H35" s="94"/>
      <c r="I35" s="94"/>
      <c r="J35" s="94"/>
      <c r="K35" s="94"/>
      <c r="L35" s="99"/>
      <c r="M35" s="99"/>
      <c r="N35" s="99"/>
      <c r="O35" s="99"/>
      <c r="P35" s="99"/>
      <c r="Q35" s="99"/>
      <c r="R35" s="99"/>
    </row>
    <row r="36" spans="1:18" s="40" customFormat="1" ht="33" customHeight="1">
      <c r="A36" s="43">
        <v>10</v>
      </c>
      <c r="B36" s="198" t="s">
        <v>65</v>
      </c>
      <c r="C36" s="191">
        <v>212</v>
      </c>
      <c r="D36" s="192">
        <f>+'Dramakan hosqer'!F43</f>
        <v>100</v>
      </c>
      <c r="E36" s="192">
        <f t="shared" si="1"/>
        <v>-112</v>
      </c>
      <c r="F36" s="191"/>
      <c r="G36" s="82"/>
      <c r="H36" s="94"/>
      <c r="I36" s="94"/>
      <c r="J36" s="94"/>
      <c r="K36" s="94"/>
      <c r="L36" s="99"/>
      <c r="M36" s="99"/>
      <c r="N36" s="99"/>
      <c r="O36" s="99"/>
      <c r="P36" s="99"/>
      <c r="Q36" s="99"/>
      <c r="R36" s="99"/>
    </row>
    <row r="37" spans="1:18" s="40" customFormat="1" ht="18" hidden="1" customHeight="1">
      <c r="A37" s="43">
        <v>11</v>
      </c>
      <c r="B37" s="193" t="s">
        <v>40</v>
      </c>
      <c r="C37" s="191"/>
      <c r="D37" s="192">
        <f>+'Dramakan hosqer'!F44</f>
        <v>0</v>
      </c>
      <c r="E37" s="192">
        <f t="shared" si="1"/>
        <v>0</v>
      </c>
      <c r="F37" s="191"/>
      <c r="G37" s="82"/>
      <c r="H37" s="94"/>
      <c r="I37" s="94"/>
      <c r="J37" s="94"/>
      <c r="K37" s="94"/>
      <c r="L37" s="99"/>
      <c r="M37" s="99"/>
      <c r="N37" s="99"/>
      <c r="O37" s="99"/>
      <c r="P37" s="99"/>
      <c r="Q37" s="99"/>
      <c r="R37" s="99"/>
    </row>
    <row r="38" spans="1:18" s="40" customFormat="1" ht="18" customHeight="1">
      <c r="A38" s="43">
        <v>12</v>
      </c>
      <c r="B38" s="193" t="s">
        <v>108</v>
      </c>
      <c r="C38" s="191"/>
      <c r="D38" s="192">
        <f>+'Dramakan hosqer'!F45</f>
        <v>15</v>
      </c>
      <c r="E38" s="192">
        <f t="shared" si="1"/>
        <v>15</v>
      </c>
      <c r="F38" s="191"/>
      <c r="G38" s="82"/>
      <c r="H38" s="94"/>
      <c r="I38" s="94"/>
      <c r="J38" s="94"/>
      <c r="K38" s="94"/>
      <c r="L38" s="99"/>
      <c r="M38" s="99"/>
      <c r="N38" s="99"/>
      <c r="O38" s="99"/>
      <c r="P38" s="99"/>
      <c r="Q38" s="99"/>
      <c r="R38" s="99"/>
    </row>
    <row r="39" spans="1:18" s="40" customFormat="1" ht="18" hidden="1" customHeight="1">
      <c r="A39" s="43">
        <v>13</v>
      </c>
      <c r="B39" s="193" t="s">
        <v>109</v>
      </c>
      <c r="C39" s="191"/>
      <c r="D39" s="192">
        <f>+'Dramakan hosqer'!F46</f>
        <v>0</v>
      </c>
      <c r="E39" s="192">
        <f t="shared" si="1"/>
        <v>0</v>
      </c>
      <c r="F39" s="191"/>
      <c r="G39" s="82"/>
      <c r="H39" s="94"/>
      <c r="I39" s="94"/>
      <c r="J39" s="94"/>
      <c r="K39" s="94"/>
      <c r="L39" s="99"/>
      <c r="M39" s="99"/>
      <c r="N39" s="99"/>
      <c r="O39" s="99"/>
      <c r="P39" s="99"/>
      <c r="Q39" s="99"/>
      <c r="R39" s="99"/>
    </row>
    <row r="40" spans="1:18" s="40" customFormat="1" ht="18" customHeight="1">
      <c r="A40" s="43">
        <v>14</v>
      </c>
      <c r="B40" s="193" t="s">
        <v>18</v>
      </c>
      <c r="C40" s="191">
        <v>429</v>
      </c>
      <c r="D40" s="192">
        <f>+'Dramakan hosqer'!F47</f>
        <v>0</v>
      </c>
      <c r="E40" s="192">
        <f t="shared" si="1"/>
        <v>-429</v>
      </c>
      <c r="F40" s="191"/>
      <c r="G40" s="82"/>
      <c r="H40" s="94"/>
      <c r="I40" s="94"/>
      <c r="J40" s="94"/>
      <c r="K40" s="94"/>
      <c r="L40" s="99"/>
      <c r="M40" s="99"/>
      <c r="N40" s="99"/>
      <c r="O40" s="99"/>
      <c r="P40" s="99"/>
      <c r="Q40" s="99"/>
      <c r="R40" s="99"/>
    </row>
    <row r="41" spans="1:18" s="40" customFormat="1" ht="18" customHeight="1">
      <c r="A41" s="43">
        <v>15</v>
      </c>
      <c r="B41" s="193" t="s">
        <v>19</v>
      </c>
      <c r="C41" s="191">
        <v>311.89999999999998</v>
      </c>
      <c r="D41" s="192">
        <f>+'Dramakan hosqer'!F48</f>
        <v>329.03999999999996</v>
      </c>
      <c r="E41" s="192">
        <f t="shared" si="1"/>
        <v>17.139999999999986</v>
      </c>
      <c r="F41" s="191"/>
      <c r="G41" s="82"/>
      <c r="H41" s="94"/>
      <c r="I41" s="94"/>
      <c r="J41" s="94"/>
      <c r="K41" s="94"/>
      <c r="L41" s="99"/>
      <c r="M41" s="99"/>
      <c r="N41" s="99"/>
      <c r="O41" s="99"/>
      <c r="P41" s="99"/>
      <c r="Q41" s="99"/>
      <c r="R41" s="99"/>
    </row>
    <row r="42" spans="1:18" s="40" customFormat="1" ht="18" customHeight="1">
      <c r="A42" s="43">
        <v>16</v>
      </c>
      <c r="B42" s="193" t="s">
        <v>58</v>
      </c>
      <c r="C42" s="191">
        <v>825</v>
      </c>
      <c r="D42" s="192">
        <f>+'Dramakan hosqer'!F49</f>
        <v>747</v>
      </c>
      <c r="E42" s="192">
        <f t="shared" si="1"/>
        <v>-78</v>
      </c>
      <c r="F42" s="191"/>
      <c r="G42" s="82"/>
      <c r="H42" s="94"/>
      <c r="I42" s="94"/>
      <c r="J42" s="94"/>
      <c r="K42" s="94"/>
      <c r="L42" s="99"/>
      <c r="M42" s="99"/>
      <c r="N42" s="99"/>
      <c r="O42" s="99"/>
      <c r="P42" s="99"/>
      <c r="Q42" s="99"/>
      <c r="R42" s="99"/>
    </row>
    <row r="43" spans="1:18" s="40" customFormat="1" ht="18" hidden="1" customHeight="1">
      <c r="A43" s="43">
        <v>17</v>
      </c>
      <c r="B43" s="204" t="s">
        <v>45</v>
      </c>
      <c r="C43" s="191"/>
      <c r="D43" s="192">
        <f>+'Dramakan hosqer'!F50</f>
        <v>0</v>
      </c>
      <c r="E43" s="192">
        <f t="shared" si="1"/>
        <v>0</v>
      </c>
      <c r="F43" s="191"/>
      <c r="G43" s="82"/>
      <c r="H43" s="94"/>
      <c r="I43" s="94"/>
      <c r="J43" s="94"/>
      <c r="K43" s="94"/>
      <c r="L43" s="99"/>
      <c r="M43" s="99"/>
      <c r="N43" s="99"/>
      <c r="O43" s="99"/>
      <c r="P43" s="99"/>
      <c r="Q43" s="99"/>
      <c r="R43" s="99"/>
    </row>
    <row r="44" spans="1:18" s="40" customFormat="1" ht="18" hidden="1" customHeight="1">
      <c r="A44" s="43">
        <v>18</v>
      </c>
      <c r="B44" s="204" t="s">
        <v>37</v>
      </c>
      <c r="C44" s="191"/>
      <c r="D44" s="192">
        <f>+'Dramakan hosqer'!F51</f>
        <v>0</v>
      </c>
      <c r="E44" s="192">
        <f t="shared" si="1"/>
        <v>0</v>
      </c>
      <c r="F44" s="191"/>
      <c r="G44" s="82"/>
      <c r="H44" s="94"/>
      <c r="I44" s="94"/>
      <c r="J44" s="94"/>
      <c r="K44" s="94"/>
      <c r="L44" s="99"/>
      <c r="M44" s="99"/>
      <c r="N44" s="99"/>
      <c r="O44" s="99"/>
      <c r="P44" s="99"/>
      <c r="Q44" s="99"/>
      <c r="R44" s="99"/>
    </row>
    <row r="45" spans="1:18" s="40" customFormat="1" ht="38.25" customHeight="1">
      <c r="A45" s="43">
        <v>19</v>
      </c>
      <c r="B45" s="204" t="s">
        <v>66</v>
      </c>
      <c r="C45" s="191">
        <v>107</v>
      </c>
      <c r="D45" s="192">
        <f>+'Dramakan hosqer'!F52</f>
        <v>171.96</v>
      </c>
      <c r="E45" s="192">
        <f t="shared" si="1"/>
        <v>64.960000000000008</v>
      </c>
      <c r="F45" s="191"/>
      <c r="G45" s="82"/>
      <c r="H45" s="94"/>
      <c r="I45" s="94"/>
      <c r="J45" s="94"/>
      <c r="K45" s="94"/>
      <c r="L45" s="99"/>
      <c r="M45" s="99"/>
      <c r="N45" s="99"/>
      <c r="O45" s="99"/>
      <c r="P45" s="99"/>
      <c r="Q45" s="99"/>
      <c r="R45" s="99"/>
    </row>
    <row r="46" spans="1:18" s="40" customFormat="1" ht="36.75" customHeight="1">
      <c r="A46" s="43">
        <v>20</v>
      </c>
      <c r="B46" s="204" t="s">
        <v>67</v>
      </c>
      <c r="C46" s="191">
        <v>192</v>
      </c>
      <c r="D46" s="192">
        <v>240</v>
      </c>
      <c r="E46" s="192">
        <f t="shared" si="1"/>
        <v>48</v>
      </c>
      <c r="F46" s="191"/>
      <c r="G46" s="5"/>
      <c r="H46" s="94"/>
      <c r="I46" s="94"/>
      <c r="J46" s="94"/>
      <c r="K46" s="94"/>
      <c r="L46" s="99"/>
      <c r="M46" s="99"/>
      <c r="N46" s="99"/>
      <c r="O46" s="99"/>
      <c r="P46" s="99"/>
      <c r="Q46" s="99"/>
      <c r="R46" s="99"/>
    </row>
    <row r="47" spans="1:18" s="40" customFormat="1" ht="18" hidden="1" customHeight="1">
      <c r="A47" s="43">
        <v>21</v>
      </c>
      <c r="B47" s="193" t="s">
        <v>38</v>
      </c>
      <c r="C47" s="191"/>
      <c r="D47" s="192">
        <f>+'Dramakan hosqer'!F54</f>
        <v>0</v>
      </c>
      <c r="E47" s="192">
        <f t="shared" si="1"/>
        <v>0</v>
      </c>
      <c r="F47" s="191"/>
      <c r="G47" s="82"/>
      <c r="H47" s="94"/>
      <c r="I47" s="94"/>
      <c r="J47" s="94"/>
      <c r="K47" s="94"/>
      <c r="L47" s="99"/>
      <c r="M47" s="99"/>
      <c r="N47" s="99"/>
      <c r="O47" s="99"/>
      <c r="P47" s="99"/>
      <c r="Q47" s="99"/>
      <c r="R47" s="99"/>
    </row>
    <row r="48" spans="1:18" s="40" customFormat="1" ht="18" hidden="1" customHeight="1">
      <c r="A48" s="43">
        <v>22</v>
      </c>
      <c r="B48" s="193" t="s">
        <v>110</v>
      </c>
      <c r="C48" s="191"/>
      <c r="D48" s="192">
        <f>+'Dramakan hosqer'!F55</f>
        <v>0</v>
      </c>
      <c r="E48" s="192">
        <f t="shared" si="1"/>
        <v>0</v>
      </c>
      <c r="F48" s="191"/>
      <c r="G48" s="82"/>
      <c r="H48" s="94"/>
      <c r="I48" s="94"/>
      <c r="J48" s="94"/>
      <c r="K48" s="94"/>
      <c r="L48" s="99"/>
      <c r="M48" s="99"/>
      <c r="N48" s="99"/>
      <c r="O48" s="99"/>
      <c r="P48" s="99"/>
      <c r="Q48" s="99"/>
      <c r="R48" s="99"/>
    </row>
    <row r="49" spans="1:18" s="40" customFormat="1" ht="18" hidden="1" customHeight="1">
      <c r="A49" s="43">
        <v>23</v>
      </c>
      <c r="B49" s="193" t="s">
        <v>39</v>
      </c>
      <c r="C49" s="191"/>
      <c r="D49" s="192">
        <f>+'Dramakan hosqer'!F56</f>
        <v>0</v>
      </c>
      <c r="E49" s="192">
        <f t="shared" si="1"/>
        <v>0</v>
      </c>
      <c r="F49" s="191"/>
      <c r="G49" s="82"/>
      <c r="H49" s="94"/>
      <c r="I49" s="94"/>
      <c r="J49" s="94"/>
      <c r="K49" s="94"/>
      <c r="L49" s="99"/>
      <c r="M49" s="99"/>
      <c r="N49" s="99"/>
      <c r="O49" s="99"/>
      <c r="P49" s="99"/>
      <c r="Q49" s="99"/>
      <c r="R49" s="99"/>
    </row>
    <row r="50" spans="1:18" s="40" customFormat="1" ht="18" hidden="1" customHeight="1">
      <c r="A50" s="43">
        <v>24</v>
      </c>
      <c r="B50" s="193" t="s">
        <v>55</v>
      </c>
      <c r="C50" s="191"/>
      <c r="D50" s="192">
        <f>+'Dramakan hosqer'!F57</f>
        <v>0</v>
      </c>
      <c r="E50" s="192">
        <f t="shared" si="1"/>
        <v>0</v>
      </c>
      <c r="F50" s="191"/>
      <c r="G50" s="82"/>
      <c r="H50" s="94"/>
      <c r="I50" s="94"/>
      <c r="J50" s="94"/>
      <c r="K50" s="94"/>
      <c r="L50" s="99"/>
      <c r="M50" s="99"/>
      <c r="N50" s="99"/>
      <c r="O50" s="99"/>
      <c r="P50" s="99"/>
      <c r="Q50" s="99"/>
      <c r="R50" s="99"/>
    </row>
    <row r="51" spans="1:18" s="40" customFormat="1" ht="35.25" customHeight="1">
      <c r="A51" s="43">
        <v>25</v>
      </c>
      <c r="B51" s="204" t="s">
        <v>240</v>
      </c>
      <c r="C51" s="191">
        <v>680</v>
      </c>
      <c r="D51" s="192">
        <f>+'Dramakan hosqer'!F58</f>
        <v>300</v>
      </c>
      <c r="E51" s="192">
        <f t="shared" si="1"/>
        <v>-380</v>
      </c>
      <c r="F51" s="517" t="s">
        <v>295</v>
      </c>
      <c r="G51" s="82"/>
      <c r="H51" s="94"/>
      <c r="I51" s="94"/>
      <c r="J51" s="94"/>
      <c r="K51" s="94"/>
      <c r="L51" s="99"/>
      <c r="M51" s="99"/>
      <c r="N51" s="99"/>
      <c r="O51" s="99"/>
      <c r="P51" s="99"/>
      <c r="Q51" s="99"/>
      <c r="R51" s="99"/>
    </row>
    <row r="52" spans="1:18" s="40" customFormat="1" ht="18" customHeight="1">
      <c r="A52" s="43">
        <v>26</v>
      </c>
      <c r="B52" s="193" t="s">
        <v>202</v>
      </c>
      <c r="C52" s="191">
        <v>60</v>
      </c>
      <c r="D52" s="192">
        <f>+'Dramakan hosqer'!F59</f>
        <v>0</v>
      </c>
      <c r="E52" s="192">
        <f t="shared" si="1"/>
        <v>-60</v>
      </c>
      <c r="F52" s="191"/>
      <c r="G52" s="82"/>
      <c r="H52" s="94"/>
      <c r="I52" s="94"/>
      <c r="J52" s="94"/>
      <c r="K52" s="94"/>
      <c r="L52" s="99"/>
      <c r="M52" s="99"/>
      <c r="N52" s="99"/>
      <c r="O52" s="99"/>
      <c r="P52" s="99"/>
      <c r="Q52" s="99"/>
      <c r="R52" s="99"/>
    </row>
    <row r="53" spans="1:18" s="40" customFormat="1" ht="18" customHeight="1">
      <c r="A53" s="43">
        <v>27</v>
      </c>
      <c r="B53" s="228" t="s">
        <v>260</v>
      </c>
      <c r="C53" s="513">
        <v>5841.1</v>
      </c>
      <c r="D53" s="191">
        <f>+'Dramakan hosqer'!F60</f>
        <v>4000</v>
      </c>
      <c r="E53" s="192">
        <f t="shared" si="1"/>
        <v>-1841.1000000000004</v>
      </c>
      <c r="F53" s="191"/>
      <c r="G53" s="82"/>
      <c r="H53" s="94"/>
      <c r="I53" s="94"/>
      <c r="J53" s="94"/>
      <c r="K53" s="94"/>
      <c r="L53" s="99"/>
      <c r="M53" s="99"/>
      <c r="N53" s="99"/>
      <c r="O53" s="99"/>
      <c r="P53" s="99"/>
      <c r="Q53" s="99"/>
      <c r="R53" s="99"/>
    </row>
    <row r="54" spans="1:18" s="40" customFormat="1" ht="18" customHeight="1">
      <c r="A54" s="43"/>
      <c r="B54" s="228" t="s">
        <v>285</v>
      </c>
      <c r="C54" s="513">
        <v>433.9</v>
      </c>
      <c r="D54" s="191">
        <f>+'Dramakan hosqer'!F61</f>
        <v>300</v>
      </c>
      <c r="E54" s="192">
        <f t="shared" si="1"/>
        <v>-133.89999999999998</v>
      </c>
      <c r="F54" s="191"/>
      <c r="G54" s="82"/>
      <c r="H54" s="94"/>
      <c r="I54" s="94"/>
      <c r="J54" s="94"/>
      <c r="K54" s="94"/>
      <c r="L54" s="99"/>
      <c r="M54" s="99"/>
      <c r="N54" s="99"/>
      <c r="O54" s="99"/>
      <c r="P54" s="99"/>
      <c r="Q54" s="99"/>
      <c r="R54" s="99"/>
    </row>
    <row r="55" spans="1:18" s="40" customFormat="1" ht="18" customHeight="1">
      <c r="A55" s="43"/>
      <c r="B55" s="228" t="s">
        <v>286</v>
      </c>
      <c r="C55" s="513">
        <v>32.6</v>
      </c>
      <c r="D55" s="191">
        <f>+'Dramakan hosqer'!F62</f>
        <v>99.96</v>
      </c>
      <c r="E55" s="192">
        <f t="shared" si="1"/>
        <v>67.359999999999985</v>
      </c>
      <c r="F55" s="191"/>
      <c r="G55" s="82"/>
      <c r="H55" s="94"/>
      <c r="I55" s="94"/>
      <c r="J55" s="94"/>
      <c r="K55" s="94"/>
      <c r="L55" s="99"/>
      <c r="M55" s="99"/>
      <c r="N55" s="99"/>
      <c r="O55" s="99"/>
      <c r="P55" s="99"/>
      <c r="Q55" s="99"/>
      <c r="R55" s="99"/>
    </row>
    <row r="56" spans="1:18" s="40" customFormat="1" ht="18" customHeight="1">
      <c r="A56" s="43"/>
      <c r="B56" s="196" t="s">
        <v>262</v>
      </c>
      <c r="C56" s="514">
        <v>250</v>
      </c>
      <c r="D56" s="495">
        <v>750</v>
      </c>
      <c r="E56" s="192">
        <f t="shared" si="1"/>
        <v>500</v>
      </c>
      <c r="F56" s="191"/>
      <c r="G56" s="82"/>
      <c r="H56" s="94"/>
      <c r="I56" s="94"/>
      <c r="J56" s="94"/>
      <c r="K56" s="94"/>
      <c r="L56" s="99"/>
      <c r="M56" s="99"/>
      <c r="N56" s="99"/>
      <c r="O56" s="99"/>
      <c r="P56" s="99"/>
      <c r="Q56" s="99"/>
      <c r="R56" s="99"/>
    </row>
    <row r="57" spans="1:18" s="40" customFormat="1" ht="18" customHeight="1">
      <c r="A57" s="43"/>
      <c r="B57" s="196" t="s">
        <v>265</v>
      </c>
      <c r="C57" s="513">
        <v>1113.7</v>
      </c>
      <c r="D57" s="495">
        <v>400</v>
      </c>
      <c r="E57" s="192">
        <f t="shared" si="1"/>
        <v>-713.7</v>
      </c>
      <c r="F57" s="191"/>
      <c r="G57" s="82"/>
      <c r="H57" s="94"/>
      <c r="I57" s="94"/>
      <c r="J57" s="94"/>
      <c r="K57" s="94"/>
      <c r="L57" s="99"/>
      <c r="M57" s="99"/>
      <c r="N57" s="99"/>
      <c r="O57" s="99"/>
      <c r="P57" s="99"/>
      <c r="Q57" s="99"/>
      <c r="R57" s="99"/>
    </row>
    <row r="58" spans="1:18" s="40" customFormat="1" ht="18" customHeight="1">
      <c r="A58" s="43"/>
      <c r="B58" s="196" t="s">
        <v>263</v>
      </c>
      <c r="C58" s="513">
        <v>846.7</v>
      </c>
      <c r="D58" s="495">
        <v>500</v>
      </c>
      <c r="E58" s="192">
        <f t="shared" si="1"/>
        <v>-346.70000000000005</v>
      </c>
      <c r="F58" s="191"/>
      <c r="G58" s="82"/>
      <c r="H58" s="94"/>
      <c r="I58" s="94"/>
      <c r="J58" s="94"/>
      <c r="K58" s="94"/>
      <c r="L58" s="99"/>
      <c r="M58" s="99"/>
      <c r="N58" s="99"/>
      <c r="O58" s="99"/>
      <c r="P58" s="99"/>
      <c r="Q58" s="99"/>
      <c r="R58" s="99"/>
    </row>
    <row r="59" spans="1:18" s="40" customFormat="1" ht="18" customHeight="1">
      <c r="A59" s="43"/>
      <c r="B59" s="196" t="s">
        <v>266</v>
      </c>
      <c r="C59" s="514">
        <v>10</v>
      </c>
      <c r="D59" s="495">
        <v>10</v>
      </c>
      <c r="E59" s="192">
        <f t="shared" si="1"/>
        <v>0</v>
      </c>
      <c r="F59" s="191"/>
      <c r="G59" s="82"/>
      <c r="H59" s="94"/>
      <c r="I59" s="94"/>
      <c r="J59" s="94"/>
      <c r="K59" s="94"/>
      <c r="L59" s="99"/>
      <c r="M59" s="99"/>
      <c r="N59" s="99"/>
      <c r="O59" s="99"/>
      <c r="P59" s="99"/>
      <c r="Q59" s="99"/>
      <c r="R59" s="99"/>
    </row>
    <row r="60" spans="1:18" s="40" customFormat="1" ht="18" customHeight="1">
      <c r="A60" s="43"/>
      <c r="B60" s="196" t="s">
        <v>267</v>
      </c>
      <c r="C60" s="514">
        <v>2237.1</v>
      </c>
      <c r="D60" s="495">
        <v>1200</v>
      </c>
      <c r="E60" s="192">
        <f t="shared" si="1"/>
        <v>-1037.0999999999999</v>
      </c>
      <c r="F60" s="191"/>
      <c r="G60" s="82"/>
      <c r="H60" s="94"/>
      <c r="I60" s="94"/>
      <c r="J60" s="94"/>
      <c r="K60" s="94"/>
      <c r="L60" s="99"/>
      <c r="M60" s="99"/>
      <c r="N60" s="99"/>
      <c r="O60" s="99"/>
      <c r="P60" s="99"/>
      <c r="Q60" s="99"/>
      <c r="R60" s="99"/>
    </row>
    <row r="61" spans="1:18" s="40" customFormat="1" ht="18" customHeight="1">
      <c r="A61" s="43"/>
      <c r="B61" s="196" t="s">
        <v>268</v>
      </c>
      <c r="C61" s="514">
        <v>193.5</v>
      </c>
      <c r="D61" s="495">
        <v>155</v>
      </c>
      <c r="E61" s="192">
        <f t="shared" si="1"/>
        <v>-38.5</v>
      </c>
      <c r="F61" s="191"/>
      <c r="G61" s="82"/>
      <c r="H61" s="94"/>
      <c r="I61" s="94"/>
      <c r="J61" s="94"/>
      <c r="K61" s="94"/>
      <c r="L61" s="99"/>
      <c r="M61" s="99"/>
      <c r="N61" s="99"/>
      <c r="O61" s="99"/>
      <c r="P61" s="99"/>
      <c r="Q61" s="99"/>
      <c r="R61" s="99"/>
    </row>
    <row r="62" spans="1:18" s="40" customFormat="1" ht="18" customHeight="1">
      <c r="A62" s="43"/>
      <c r="B62" s="196" t="s">
        <v>269</v>
      </c>
      <c r="C62" s="513">
        <v>17.5</v>
      </c>
      <c r="D62" s="495">
        <v>43.2</v>
      </c>
      <c r="E62" s="192">
        <f t="shared" si="1"/>
        <v>25.700000000000003</v>
      </c>
      <c r="F62" s="191"/>
      <c r="G62" s="82"/>
      <c r="H62" s="94"/>
      <c r="I62" s="94"/>
      <c r="J62" s="94"/>
      <c r="K62" s="94"/>
      <c r="L62" s="99"/>
      <c r="M62" s="99"/>
      <c r="N62" s="99"/>
      <c r="O62" s="99"/>
      <c r="P62" s="99"/>
      <c r="Q62" s="99"/>
      <c r="R62" s="99"/>
    </row>
    <row r="63" spans="1:18" s="40" customFormat="1" ht="18" customHeight="1">
      <c r="A63" s="43"/>
      <c r="B63" s="196" t="s">
        <v>270</v>
      </c>
      <c r="C63" s="514">
        <v>4609</v>
      </c>
      <c r="D63" s="495">
        <v>3000</v>
      </c>
      <c r="E63" s="192">
        <f t="shared" si="1"/>
        <v>-1609</v>
      </c>
      <c r="F63" s="191"/>
      <c r="G63" s="82"/>
      <c r="H63" s="94"/>
      <c r="I63" s="94"/>
      <c r="J63" s="94"/>
      <c r="K63" s="94"/>
      <c r="L63" s="99"/>
      <c r="M63" s="99"/>
      <c r="N63" s="99"/>
      <c r="O63" s="99"/>
      <c r="P63" s="99"/>
      <c r="Q63" s="99"/>
      <c r="R63" s="99"/>
    </row>
    <row r="64" spans="1:18" s="40" customFormat="1" ht="18" customHeight="1">
      <c r="A64" s="43"/>
      <c r="B64" s="196" t="s">
        <v>271</v>
      </c>
      <c r="C64" s="513">
        <v>365.9</v>
      </c>
      <c r="D64" s="495">
        <v>700</v>
      </c>
      <c r="E64" s="192">
        <f t="shared" si="1"/>
        <v>334.1</v>
      </c>
      <c r="F64" s="191"/>
      <c r="G64" s="82"/>
      <c r="H64" s="94"/>
      <c r="I64" s="94"/>
      <c r="J64" s="94"/>
      <c r="K64" s="94"/>
      <c r="L64" s="99"/>
      <c r="M64" s="99"/>
      <c r="N64" s="99"/>
      <c r="O64" s="99"/>
      <c r="P64" s="99"/>
      <c r="Q64" s="99"/>
      <c r="R64" s="99"/>
    </row>
    <row r="65" spans="1:18" s="40" customFormat="1" ht="18" customHeight="1">
      <c r="A65" s="43"/>
      <c r="B65" s="196" t="s">
        <v>273</v>
      </c>
      <c r="C65" s="514">
        <v>893</v>
      </c>
      <c r="D65" s="495">
        <v>1200</v>
      </c>
      <c r="E65" s="192">
        <f t="shared" si="1"/>
        <v>307</v>
      </c>
      <c r="F65" s="191"/>
      <c r="G65" s="82"/>
      <c r="H65" s="94"/>
      <c r="I65" s="94"/>
      <c r="J65" s="94"/>
      <c r="K65" s="94"/>
      <c r="L65" s="99"/>
      <c r="M65" s="99"/>
      <c r="N65" s="99"/>
      <c r="O65" s="99"/>
      <c r="P65" s="99"/>
      <c r="Q65" s="99"/>
      <c r="R65" s="99"/>
    </row>
    <row r="66" spans="1:18" s="40" customFormat="1" ht="28.5" customHeight="1">
      <c r="A66" s="43"/>
      <c r="B66" s="496" t="s">
        <v>272</v>
      </c>
      <c r="C66" s="513"/>
      <c r="D66" s="495">
        <v>360</v>
      </c>
      <c r="E66" s="192">
        <f t="shared" si="1"/>
        <v>360</v>
      </c>
      <c r="F66" s="191"/>
      <c r="G66" s="82"/>
      <c r="H66" s="94"/>
      <c r="I66" s="94"/>
      <c r="J66" s="94"/>
      <c r="K66" s="94"/>
      <c r="L66" s="99"/>
      <c r="M66" s="99"/>
      <c r="N66" s="99"/>
      <c r="O66" s="99"/>
      <c r="P66" s="99"/>
      <c r="Q66" s="99"/>
      <c r="R66" s="99"/>
    </row>
    <row r="67" spans="1:18" s="40" customFormat="1" ht="18" customHeight="1">
      <c r="A67" s="43">
        <v>28</v>
      </c>
      <c r="B67" s="196" t="s">
        <v>264</v>
      </c>
      <c r="C67" s="191"/>
      <c r="D67" s="191">
        <f>+'Dramakan hosqer'!F74</f>
        <v>950</v>
      </c>
      <c r="E67" s="192">
        <f t="shared" si="1"/>
        <v>950</v>
      </c>
      <c r="F67" s="191"/>
      <c r="G67" s="82"/>
      <c r="H67" s="94"/>
      <c r="I67" s="94"/>
      <c r="J67" s="94"/>
      <c r="K67" s="94"/>
      <c r="L67" s="99"/>
      <c r="M67" s="99"/>
      <c r="N67" s="99"/>
      <c r="O67" s="99"/>
      <c r="P67" s="99"/>
      <c r="Q67" s="99"/>
      <c r="R67" s="99"/>
    </row>
    <row r="68" spans="1:18" s="40" customFormat="1" ht="18" customHeight="1">
      <c r="A68" s="43">
        <v>29</v>
      </c>
      <c r="B68" s="103" t="s">
        <v>261</v>
      </c>
      <c r="C68" s="191">
        <v>0</v>
      </c>
      <c r="D68" s="191">
        <f>+'Dramakan hosqer'!F75</f>
        <v>300</v>
      </c>
      <c r="E68" s="192">
        <f t="shared" si="1"/>
        <v>300</v>
      </c>
      <c r="F68" s="191"/>
      <c r="G68" s="82"/>
      <c r="H68" s="94"/>
      <c r="I68" s="94"/>
      <c r="J68" s="94"/>
      <c r="K68" s="94"/>
      <c r="L68" s="99"/>
      <c r="M68" s="99"/>
      <c r="N68" s="99"/>
      <c r="O68" s="99"/>
      <c r="P68" s="99"/>
      <c r="Q68" s="99"/>
      <c r="R68" s="99"/>
    </row>
    <row r="69" spans="1:18" s="40" customFormat="1" ht="36.75" customHeight="1">
      <c r="A69" s="43">
        <v>30</v>
      </c>
      <c r="B69" s="199" t="s">
        <v>27</v>
      </c>
      <c r="C69" s="192"/>
      <c r="D69" s="192">
        <f>SUM(D70:D72)</f>
        <v>22773.9</v>
      </c>
      <c r="E69" s="192">
        <f t="shared" si="1"/>
        <v>22773.9</v>
      </c>
      <c r="F69" s="191"/>
      <c r="G69" s="82"/>
      <c r="H69" s="94"/>
      <c r="I69" s="94"/>
      <c r="J69" s="94"/>
      <c r="K69" s="94"/>
      <c r="L69" s="99"/>
      <c r="M69" s="99"/>
      <c r="N69" s="99"/>
      <c r="O69" s="99"/>
      <c r="P69" s="99"/>
      <c r="Q69" s="99"/>
      <c r="R69" s="99"/>
    </row>
    <row r="70" spans="1:18" s="403" customFormat="1" ht="18" hidden="1" customHeight="1">
      <c r="A70" s="398">
        <v>30.1</v>
      </c>
      <c r="B70" s="399" t="s">
        <v>28</v>
      </c>
      <c r="C70" s="387"/>
      <c r="D70" s="388">
        <f>+'Dramakan hosqer'!F77</f>
        <v>0</v>
      </c>
      <c r="E70" s="388">
        <f t="shared" si="1"/>
        <v>0</v>
      </c>
      <c r="F70" s="387"/>
      <c r="G70" s="400"/>
      <c r="H70" s="401"/>
      <c r="I70" s="401"/>
      <c r="J70" s="401"/>
      <c r="K70" s="401"/>
      <c r="L70" s="402"/>
      <c r="M70" s="402"/>
      <c r="N70" s="402"/>
      <c r="O70" s="402"/>
      <c r="P70" s="402"/>
      <c r="Q70" s="402"/>
      <c r="R70" s="402"/>
    </row>
    <row r="71" spans="1:18" s="403" customFormat="1" ht="18.75" customHeight="1">
      <c r="A71" s="398">
        <v>30.2</v>
      </c>
      <c r="B71" s="399" t="s">
        <v>41</v>
      </c>
      <c r="C71" s="387"/>
      <c r="D71" s="388">
        <f>+'Dramakan hosqer'!F78</f>
        <v>22773.9</v>
      </c>
      <c r="E71" s="388">
        <f t="shared" si="1"/>
        <v>22773.9</v>
      </c>
      <c r="F71" s="387"/>
      <c r="G71" s="400"/>
      <c r="H71" s="401"/>
      <c r="I71" s="401"/>
      <c r="J71" s="401"/>
      <c r="K71" s="401"/>
      <c r="L71" s="402"/>
      <c r="M71" s="402"/>
      <c r="N71" s="402"/>
      <c r="O71" s="402"/>
      <c r="P71" s="402"/>
      <c r="Q71" s="402"/>
      <c r="R71" s="402"/>
    </row>
    <row r="72" spans="1:18" s="403" customFormat="1" ht="18" customHeight="1">
      <c r="A72" s="398">
        <v>30.3</v>
      </c>
      <c r="B72" s="404" t="s">
        <v>74</v>
      </c>
      <c r="C72" s="387">
        <v>21.4</v>
      </c>
      <c r="D72" s="388">
        <f>+'Dramakan hosqer'!F79</f>
        <v>0</v>
      </c>
      <c r="E72" s="388">
        <f t="shared" si="1"/>
        <v>-21.4</v>
      </c>
      <c r="F72" s="387"/>
      <c r="G72" s="400"/>
      <c r="H72" s="401"/>
      <c r="I72" s="401"/>
      <c r="J72" s="401"/>
      <c r="K72" s="401"/>
      <c r="L72" s="402"/>
      <c r="M72" s="402"/>
      <c r="N72" s="402"/>
      <c r="O72" s="402"/>
      <c r="P72" s="402"/>
      <c r="Q72" s="402"/>
      <c r="R72" s="402"/>
    </row>
    <row r="73" spans="1:18" s="40" customFormat="1" ht="18" customHeight="1">
      <c r="A73" s="53">
        <v>31</v>
      </c>
      <c r="B73" s="199" t="s">
        <v>29</v>
      </c>
      <c r="C73" s="191">
        <v>449.4</v>
      </c>
      <c r="D73" s="192">
        <f>+'Dramakan hosqer'!F80</f>
        <v>1774.8000000000011</v>
      </c>
      <c r="E73" s="192">
        <f t="shared" si="1"/>
        <v>1325.400000000001</v>
      </c>
      <c r="F73" s="191"/>
      <c r="G73" s="82"/>
      <c r="H73" s="94"/>
      <c r="I73" s="94"/>
      <c r="J73" s="94"/>
      <c r="K73" s="94"/>
      <c r="L73" s="99"/>
      <c r="M73" s="99"/>
      <c r="N73" s="99"/>
      <c r="O73" s="99"/>
      <c r="P73" s="99"/>
      <c r="Q73" s="99"/>
      <c r="R73" s="99"/>
    </row>
    <row r="74" spans="1:18" s="40" customFormat="1" ht="18" customHeight="1">
      <c r="A74" s="53">
        <v>32</v>
      </c>
      <c r="B74" s="194" t="s">
        <v>75</v>
      </c>
      <c r="C74" s="191">
        <v>1192.7</v>
      </c>
      <c r="D74" s="192">
        <f>+'Dramakan hosqer'!F81</f>
        <v>0</v>
      </c>
      <c r="E74" s="192">
        <f t="shared" si="1"/>
        <v>-1192.7</v>
      </c>
      <c r="F74" s="191"/>
      <c r="G74" s="88"/>
      <c r="H74" s="94"/>
      <c r="I74" s="94"/>
      <c r="J74" s="94"/>
      <c r="K74" s="94"/>
      <c r="L74" s="99"/>
      <c r="M74" s="99"/>
      <c r="N74" s="99"/>
      <c r="O74" s="99"/>
      <c r="P74" s="99"/>
      <c r="Q74" s="99"/>
      <c r="R74" s="99"/>
    </row>
    <row r="75" spans="1:18" s="40" customFormat="1" ht="21.75" customHeight="1">
      <c r="A75" s="126" t="s">
        <v>48</v>
      </c>
      <c r="B75" s="11" t="s">
        <v>51</v>
      </c>
      <c r="C75" s="200">
        <f>+C76+C84</f>
        <v>11717.8</v>
      </c>
      <c r="D75" s="200">
        <f>+D76+D84</f>
        <v>8000</v>
      </c>
      <c r="E75" s="200">
        <f t="shared" si="1"/>
        <v>-3717.7999999999993</v>
      </c>
      <c r="F75" s="182"/>
      <c r="G75" s="82"/>
      <c r="H75" s="94"/>
      <c r="I75" s="94"/>
      <c r="J75" s="94"/>
      <c r="K75" s="94"/>
      <c r="L75" s="99"/>
      <c r="M75" s="99"/>
      <c r="N75" s="99"/>
      <c r="O75" s="99"/>
      <c r="P75" s="99"/>
      <c r="Q75" s="99"/>
      <c r="R75" s="99"/>
    </row>
    <row r="76" spans="1:18" s="40" customFormat="1" ht="24" customHeight="1">
      <c r="A76" s="53">
        <v>1</v>
      </c>
      <c r="B76" s="201" t="s">
        <v>80</v>
      </c>
      <c r="C76" s="192">
        <f>SUM(C77:C83)</f>
        <v>11717.8</v>
      </c>
      <c r="D76" s="192">
        <f>SUM(D77:D83)</f>
        <v>8000</v>
      </c>
      <c r="E76" s="192">
        <f t="shared" si="1"/>
        <v>-3717.7999999999993</v>
      </c>
      <c r="F76" s="191"/>
      <c r="G76" s="82"/>
      <c r="H76" s="94"/>
      <c r="I76" s="94"/>
      <c r="J76" s="94"/>
      <c r="K76" s="94"/>
      <c r="L76" s="99"/>
      <c r="M76" s="99"/>
      <c r="N76" s="99"/>
      <c r="O76" s="99"/>
      <c r="P76" s="99"/>
      <c r="Q76" s="99"/>
      <c r="R76" s="99"/>
    </row>
    <row r="77" spans="1:18" s="392" customFormat="1" ht="18" customHeight="1">
      <c r="A77" s="394">
        <v>1.1000000000000001</v>
      </c>
      <c r="B77" s="395" t="s">
        <v>76</v>
      </c>
      <c r="C77" s="387">
        <v>1501.5</v>
      </c>
      <c r="D77" s="388">
        <f>+'Dramakan hosqer'!F84</f>
        <v>0</v>
      </c>
      <c r="E77" s="388">
        <f t="shared" si="1"/>
        <v>-1501.5</v>
      </c>
      <c r="F77" s="387"/>
      <c r="G77" s="389"/>
      <c r="H77" s="390"/>
      <c r="I77" s="390"/>
      <c r="J77" s="390"/>
      <c r="K77" s="390"/>
      <c r="L77" s="391"/>
      <c r="M77" s="391"/>
      <c r="N77" s="391"/>
      <c r="O77" s="391"/>
      <c r="P77" s="391"/>
      <c r="Q77" s="391"/>
      <c r="R77" s="391"/>
    </row>
    <row r="78" spans="1:18" s="392" customFormat="1" ht="17.25" hidden="1" customHeight="1">
      <c r="A78" s="394">
        <v>1.2</v>
      </c>
      <c r="B78" s="395" t="s">
        <v>77</v>
      </c>
      <c r="C78" s="387"/>
      <c r="D78" s="388">
        <f>+'Dramakan hosqer'!F85</f>
        <v>0</v>
      </c>
      <c r="E78" s="388">
        <f t="shared" si="1"/>
        <v>0</v>
      </c>
      <c r="F78" s="387"/>
      <c r="G78" s="389"/>
      <c r="H78" s="390"/>
      <c r="I78" s="390"/>
      <c r="J78" s="390"/>
      <c r="K78" s="390"/>
      <c r="L78" s="391"/>
      <c r="M78" s="391"/>
      <c r="N78" s="391"/>
      <c r="O78" s="391"/>
      <c r="P78" s="391"/>
      <c r="Q78" s="391"/>
      <c r="R78" s="391"/>
    </row>
    <row r="79" spans="1:18" s="392" customFormat="1" ht="51" customHeight="1">
      <c r="A79" s="394">
        <v>1.3</v>
      </c>
      <c r="B79" s="472" t="s">
        <v>299</v>
      </c>
      <c r="C79" s="387">
        <v>2654.9</v>
      </c>
      <c r="D79" s="388">
        <v>5500</v>
      </c>
      <c r="E79" s="388">
        <f t="shared" si="1"/>
        <v>2845.1</v>
      </c>
      <c r="F79" s="516" t="s">
        <v>294</v>
      </c>
      <c r="G79" s="389"/>
      <c r="H79" s="390"/>
      <c r="I79" s="390"/>
      <c r="J79" s="390"/>
      <c r="K79" s="390"/>
      <c r="L79" s="391"/>
      <c r="M79" s="391"/>
      <c r="N79" s="391"/>
      <c r="O79" s="391"/>
      <c r="P79" s="391"/>
      <c r="Q79" s="391"/>
      <c r="R79" s="391"/>
    </row>
    <row r="80" spans="1:18" s="392" customFormat="1" ht="18" hidden="1" customHeight="1">
      <c r="A80" s="394">
        <v>1.4</v>
      </c>
      <c r="B80" s="395" t="s">
        <v>170</v>
      </c>
      <c r="C80" s="387"/>
      <c r="D80" s="388">
        <f>+'Dramakan hosqer'!F87</f>
        <v>0</v>
      </c>
      <c r="E80" s="388">
        <f t="shared" si="1"/>
        <v>0</v>
      </c>
      <c r="F80" s="387"/>
      <c r="G80" s="389"/>
      <c r="H80" s="390"/>
      <c r="I80" s="390"/>
      <c r="J80" s="390"/>
      <c r="K80" s="390"/>
      <c r="L80" s="391"/>
      <c r="M80" s="391"/>
      <c r="N80" s="391"/>
      <c r="O80" s="391"/>
      <c r="P80" s="391"/>
      <c r="Q80" s="391"/>
      <c r="R80" s="391"/>
    </row>
    <row r="81" spans="1:20" s="392" customFormat="1" ht="18" hidden="1" customHeight="1">
      <c r="A81" s="394">
        <v>1.5</v>
      </c>
      <c r="B81" s="395" t="s">
        <v>56</v>
      </c>
      <c r="C81" s="387"/>
      <c r="D81" s="388">
        <f>+'Dramakan hosqer'!F88</f>
        <v>0</v>
      </c>
      <c r="E81" s="388">
        <f t="shared" ref="E81:E87" si="2">D81-C81</f>
        <v>0</v>
      </c>
      <c r="F81" s="387"/>
      <c r="G81" s="389"/>
      <c r="H81" s="390"/>
      <c r="I81" s="390"/>
      <c r="J81" s="390"/>
      <c r="K81" s="390"/>
      <c r="L81" s="391"/>
      <c r="M81" s="391"/>
      <c r="N81" s="391"/>
      <c r="O81" s="391"/>
      <c r="P81" s="391"/>
      <c r="Q81" s="391"/>
      <c r="R81" s="391"/>
    </row>
    <row r="82" spans="1:20" s="392" customFormat="1" ht="18" hidden="1" customHeight="1">
      <c r="A82" s="394">
        <v>1.6</v>
      </c>
      <c r="B82" s="396" t="s">
        <v>57</v>
      </c>
      <c r="C82" s="387"/>
      <c r="D82" s="387">
        <f>+'Dramakan hosqer'!F89</f>
        <v>0</v>
      </c>
      <c r="E82" s="388">
        <f t="shared" si="2"/>
        <v>0</v>
      </c>
      <c r="F82" s="387"/>
      <c r="G82" s="389"/>
      <c r="H82" s="390"/>
      <c r="I82" s="390"/>
      <c r="J82" s="390"/>
      <c r="K82" s="390"/>
      <c r="L82" s="391"/>
      <c r="M82" s="391"/>
      <c r="N82" s="391"/>
      <c r="O82" s="391"/>
      <c r="P82" s="391"/>
      <c r="Q82" s="391"/>
      <c r="R82" s="391"/>
    </row>
    <row r="83" spans="1:20" s="397" customFormat="1" ht="34.5" customHeight="1">
      <c r="A83" s="394">
        <v>1.7</v>
      </c>
      <c r="B83" s="472" t="s">
        <v>300</v>
      </c>
      <c r="C83" s="387">
        <v>7561.4</v>
      </c>
      <c r="D83" s="387">
        <f>+'Dramakan hosqer'!F91</f>
        <v>2500</v>
      </c>
      <c r="E83" s="388">
        <f t="shared" si="2"/>
        <v>-5061.3999999999996</v>
      </c>
      <c r="G83" s="352"/>
      <c r="H83" s="390"/>
      <c r="I83" s="390"/>
      <c r="J83" s="390"/>
      <c r="K83" s="390"/>
      <c r="L83" s="390"/>
      <c r="M83" s="390"/>
      <c r="N83" s="391"/>
      <c r="O83" s="391"/>
      <c r="P83" s="391"/>
      <c r="Q83" s="391"/>
      <c r="R83" s="391"/>
      <c r="S83" s="391"/>
      <c r="T83" s="391"/>
    </row>
    <row r="84" spans="1:20" s="54" customFormat="1" ht="39.75" hidden="1" customHeight="1">
      <c r="A84" s="53">
        <v>2</v>
      </c>
      <c r="B84" s="202" t="s">
        <v>79</v>
      </c>
      <c r="C84" s="192">
        <f>SUM(C85:C87)</f>
        <v>0</v>
      </c>
      <c r="D84" s="192">
        <f>SUM(D85:D87)</f>
        <v>0</v>
      </c>
      <c r="E84" s="192">
        <f t="shared" si="2"/>
        <v>0</v>
      </c>
      <c r="F84" s="191"/>
      <c r="G84" s="82"/>
      <c r="H84" s="90"/>
      <c r="I84" s="90"/>
      <c r="J84" s="94"/>
      <c r="K84" s="94"/>
      <c r="L84" s="94"/>
      <c r="M84" s="94"/>
      <c r="N84" s="99"/>
      <c r="O84" s="99"/>
      <c r="P84" s="99"/>
      <c r="Q84" s="99"/>
      <c r="R84" s="99"/>
      <c r="S84" s="99"/>
      <c r="T84" s="99"/>
    </row>
    <row r="85" spans="1:20" s="409" customFormat="1" ht="18.75" hidden="1" customHeight="1">
      <c r="A85" s="394">
        <v>2.1</v>
      </c>
      <c r="B85" s="405" t="s">
        <v>53</v>
      </c>
      <c r="C85" s="387"/>
      <c r="D85" s="388">
        <f>+'Dramakan hosqer'!F93</f>
        <v>0</v>
      </c>
      <c r="E85" s="388">
        <f t="shared" si="2"/>
        <v>0</v>
      </c>
      <c r="F85" s="387"/>
      <c r="G85" s="406"/>
      <c r="H85" s="390"/>
      <c r="I85" s="390"/>
      <c r="J85" s="407"/>
      <c r="K85" s="407"/>
      <c r="L85" s="407"/>
      <c r="M85" s="407"/>
      <c r="N85" s="407"/>
      <c r="O85" s="408"/>
      <c r="P85" s="408"/>
      <c r="Q85" s="408"/>
    </row>
    <row r="86" spans="1:20" s="392" customFormat="1" ht="19.5" hidden="1" customHeight="1">
      <c r="A86" s="394">
        <v>2.2000000000000002</v>
      </c>
      <c r="B86" s="405" t="s">
        <v>52</v>
      </c>
      <c r="C86" s="387"/>
      <c r="D86" s="388">
        <f>+'Dramakan hosqer'!F94</f>
        <v>0</v>
      </c>
      <c r="E86" s="388">
        <f t="shared" si="2"/>
        <v>0</v>
      </c>
      <c r="F86" s="387"/>
      <c r="G86" s="389"/>
      <c r="H86" s="390"/>
      <c r="I86" s="390"/>
      <c r="J86" s="390"/>
      <c r="K86" s="390"/>
      <c r="L86" s="390"/>
      <c r="M86" s="390"/>
      <c r="N86" s="391"/>
      <c r="O86" s="391"/>
      <c r="P86" s="391"/>
      <c r="Q86" s="391"/>
      <c r="R86" s="391"/>
      <c r="S86" s="391"/>
      <c r="T86" s="391"/>
    </row>
    <row r="87" spans="1:20" s="392" customFormat="1" ht="23.25" hidden="1" customHeight="1">
      <c r="A87" s="394">
        <v>2.2999999999999998</v>
      </c>
      <c r="B87" s="405" t="s">
        <v>42</v>
      </c>
      <c r="C87" s="387"/>
      <c r="D87" s="388">
        <f>+'Dramakan hosqer'!F95</f>
        <v>0</v>
      </c>
      <c r="E87" s="388">
        <f t="shared" si="2"/>
        <v>0</v>
      </c>
      <c r="F87" s="387"/>
      <c r="G87" s="389"/>
      <c r="H87" s="390"/>
      <c r="I87" s="390"/>
      <c r="J87" s="390"/>
      <c r="K87" s="390"/>
      <c r="L87" s="390"/>
      <c r="M87" s="390"/>
      <c r="N87" s="391"/>
      <c r="O87" s="391"/>
      <c r="P87" s="391"/>
      <c r="Q87" s="391"/>
      <c r="R87" s="391"/>
      <c r="S87" s="391"/>
      <c r="T87" s="391"/>
    </row>
    <row r="88" spans="1:20" s="40" customFormat="1" ht="38.25" hidden="1" customHeight="1">
      <c r="A88" s="126" t="s">
        <v>49</v>
      </c>
      <c r="B88" s="11" t="s">
        <v>119</v>
      </c>
      <c r="C88" s="200">
        <f>SUM(C89:C90)</f>
        <v>0</v>
      </c>
      <c r="D88" s="200">
        <f>SUM(D89:D90)</f>
        <v>0</v>
      </c>
      <c r="E88" s="200">
        <f t="shared" ref="E88:E91" si="3">D88-C88</f>
        <v>0</v>
      </c>
      <c r="F88" s="182"/>
      <c r="G88" s="82"/>
      <c r="H88" s="90"/>
      <c r="I88" s="90"/>
      <c r="J88" s="94"/>
      <c r="K88" s="94"/>
      <c r="L88" s="94"/>
      <c r="M88" s="94"/>
      <c r="N88" s="99"/>
      <c r="O88" s="99"/>
      <c r="P88" s="99"/>
      <c r="Q88" s="99"/>
      <c r="R88" s="99"/>
      <c r="S88" s="99"/>
      <c r="T88" s="99"/>
    </row>
    <row r="89" spans="1:20" s="40" customFormat="1" ht="18" hidden="1" customHeight="1">
      <c r="A89" s="53">
        <v>1</v>
      </c>
      <c r="B89" s="197" t="str">
        <f>+'Dramakan hosqer'!B97</f>
        <v>Աշխատավարձի գծով</v>
      </c>
      <c r="C89" s="191"/>
      <c r="D89" s="191">
        <f>+'Dramakan hosqer'!F97</f>
        <v>0</v>
      </c>
      <c r="E89" s="191">
        <f>D89-C89</f>
        <v>0</v>
      </c>
      <c r="F89" s="191"/>
      <c r="G89" s="82"/>
      <c r="H89" s="90"/>
      <c r="I89" s="90"/>
      <c r="J89" s="94"/>
      <c r="K89" s="94"/>
      <c r="L89" s="94"/>
      <c r="M89" s="94"/>
      <c r="N89" s="99"/>
      <c r="O89" s="99"/>
      <c r="P89" s="99"/>
      <c r="Q89" s="99"/>
      <c r="R89" s="99"/>
      <c r="S89" s="99"/>
      <c r="T89" s="99"/>
    </row>
    <row r="90" spans="1:20" s="52" customFormat="1" ht="18" hidden="1" customHeight="1">
      <c r="A90" s="53">
        <v>2</v>
      </c>
      <c r="B90" s="197" t="str">
        <f>+'Dramakan hosqer'!B98</f>
        <v>Պարգևատրման գծով</v>
      </c>
      <c r="C90" s="191"/>
      <c r="D90" s="191">
        <f>+'Dramakan hosqer'!F98</f>
        <v>0</v>
      </c>
      <c r="E90" s="191">
        <f>D90-C90</f>
        <v>0</v>
      </c>
      <c r="F90" s="191"/>
      <c r="G90" s="82"/>
      <c r="H90" s="90"/>
      <c r="I90" s="90"/>
      <c r="J90" s="81"/>
      <c r="K90" s="81"/>
      <c r="L90" s="81"/>
      <c r="M90" s="81"/>
      <c r="N90" s="77"/>
      <c r="O90" s="77"/>
      <c r="P90" s="77"/>
      <c r="Q90" s="77"/>
      <c r="R90" s="77"/>
      <c r="S90" s="77"/>
      <c r="T90" s="77"/>
    </row>
    <row r="91" spans="1:20" s="33" customFormat="1" ht="43.5" customHeight="1">
      <c r="A91" s="10" t="s">
        <v>30</v>
      </c>
      <c r="B91" s="11" t="s">
        <v>31</v>
      </c>
      <c r="C91" s="200">
        <f>C6+C7-C22</f>
        <v>7958.8999999999942</v>
      </c>
      <c r="D91" s="200">
        <f>D6+D7-D22</f>
        <v>751.05999999999767</v>
      </c>
      <c r="E91" s="200">
        <f t="shared" si="3"/>
        <v>-7207.8399999999965</v>
      </c>
      <c r="F91" s="182"/>
      <c r="G91" s="106"/>
      <c r="H91" s="90"/>
      <c r="I91" s="90"/>
      <c r="J91" s="95"/>
      <c r="K91" s="95"/>
      <c r="L91" s="95"/>
      <c r="M91" s="95"/>
      <c r="N91" s="100"/>
      <c r="O91" s="100"/>
      <c r="P91" s="100"/>
      <c r="Q91" s="100"/>
      <c r="R91" s="100"/>
      <c r="S91" s="100"/>
      <c r="T91" s="100"/>
    </row>
    <row r="92" spans="1:20" s="18" customFormat="1" ht="46.5" customHeight="1">
      <c r="A92" s="16"/>
      <c r="B92" s="16"/>
      <c r="C92" s="16"/>
      <c r="D92" s="16"/>
      <c r="E92" s="16"/>
      <c r="F92" s="16"/>
      <c r="G92" s="103"/>
      <c r="H92" s="90"/>
      <c r="I92" s="90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8" customFormat="1" ht="25.5" customHeight="1">
      <c r="B93" s="14" t="s">
        <v>2</v>
      </c>
      <c r="C93" s="16"/>
      <c r="D93" s="558" t="str">
        <f>+'Ekamut-caxs'!C84</f>
        <v>Տ. Մելքոնյան</v>
      </c>
      <c r="E93" s="553"/>
      <c r="F93" s="91"/>
      <c r="G93" s="103"/>
      <c r="H93" s="90"/>
      <c r="I93" s="90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ht="13.5" customHeight="1">
      <c r="A94" s="18"/>
      <c r="B94" s="18" t="s">
        <v>4</v>
      </c>
      <c r="C94" s="18"/>
      <c r="D94" s="557" t="s">
        <v>84</v>
      </c>
      <c r="E94" s="557"/>
      <c r="F94" s="229"/>
    </row>
    <row r="95" spans="1:20" s="15" customFormat="1" ht="22.5" customHeight="1">
      <c r="A95" s="16"/>
      <c r="B95" s="33" t="s">
        <v>6</v>
      </c>
      <c r="C95" s="16"/>
      <c r="D95" s="553" t="str">
        <f>+'Ekamut-caxs'!C86</f>
        <v>Մ. Գարսևանյան</v>
      </c>
      <c r="E95" s="553"/>
      <c r="F95" s="95"/>
      <c r="G95" s="101"/>
      <c r="H95" s="90"/>
      <c r="I95" s="90"/>
      <c r="J95" s="90"/>
      <c r="K95" s="90"/>
      <c r="L95" s="90"/>
      <c r="M95" s="90"/>
      <c r="N95" s="96"/>
      <c r="O95" s="96"/>
      <c r="P95" s="96"/>
      <c r="Q95" s="96"/>
      <c r="R95" s="96"/>
      <c r="S95" s="96"/>
      <c r="T95" s="96"/>
    </row>
    <row r="96" spans="1:20" s="15" customFormat="1" ht="12" customHeight="1">
      <c r="A96" s="16"/>
      <c r="B96" s="16"/>
      <c r="C96" s="16"/>
      <c r="D96" s="557" t="s">
        <v>84</v>
      </c>
      <c r="E96" s="557"/>
      <c r="F96" s="229"/>
      <c r="G96" s="101"/>
      <c r="H96" s="90"/>
      <c r="I96" s="90"/>
      <c r="J96" s="90"/>
      <c r="K96" s="90"/>
      <c r="L96" s="90"/>
      <c r="M96" s="90"/>
      <c r="N96" s="96"/>
      <c r="O96" s="96"/>
      <c r="P96" s="96"/>
      <c r="Q96" s="96"/>
      <c r="R96" s="96"/>
      <c r="S96" s="96"/>
      <c r="T96" s="96"/>
    </row>
    <row r="97" spans="1:20" s="15" customFormat="1">
      <c r="A97" s="16"/>
      <c r="B97" s="125" t="s">
        <v>1</v>
      </c>
      <c r="C97" s="16"/>
      <c r="D97" s="16"/>
      <c r="E97" s="16"/>
      <c r="F97" s="16"/>
      <c r="G97" s="101"/>
      <c r="H97" s="90"/>
      <c r="I97" s="90"/>
      <c r="J97" s="90"/>
      <c r="K97" s="90"/>
      <c r="L97" s="90"/>
      <c r="M97" s="90"/>
      <c r="N97" s="96"/>
      <c r="O97" s="96"/>
      <c r="P97" s="96"/>
      <c r="Q97" s="96"/>
      <c r="R97" s="96"/>
      <c r="S97" s="96"/>
      <c r="T97" s="96"/>
    </row>
    <row r="98" spans="1:20" s="15" customFormat="1">
      <c r="G98" s="101"/>
      <c r="H98" s="90"/>
      <c r="I98" s="90"/>
      <c r="J98" s="90"/>
      <c r="K98" s="90"/>
      <c r="L98" s="90"/>
      <c r="M98" s="90"/>
      <c r="N98" s="96"/>
      <c r="O98" s="96"/>
      <c r="P98" s="96"/>
      <c r="Q98" s="96"/>
      <c r="R98" s="96"/>
      <c r="S98" s="96"/>
      <c r="T98" s="96"/>
    </row>
    <row r="99" spans="1:20" s="15" customFormat="1">
      <c r="G99" s="101"/>
      <c r="H99" s="90"/>
      <c r="I99" s="90"/>
      <c r="J99" s="90"/>
      <c r="K99" s="90"/>
      <c r="L99" s="90"/>
      <c r="M99" s="90"/>
      <c r="N99" s="96"/>
      <c r="O99" s="96"/>
      <c r="P99" s="96"/>
      <c r="Q99" s="96"/>
      <c r="R99" s="96"/>
      <c r="S99" s="96"/>
      <c r="T99" s="96"/>
    </row>
    <row r="100" spans="1:20" s="15" customFormat="1">
      <c r="G100" s="101"/>
      <c r="H100" s="90"/>
      <c r="I100" s="90"/>
      <c r="J100" s="90"/>
      <c r="K100" s="90"/>
      <c r="L100" s="90"/>
      <c r="M100" s="90"/>
      <c r="N100" s="96"/>
      <c r="O100" s="96"/>
      <c r="P100" s="96"/>
      <c r="Q100" s="96"/>
      <c r="R100" s="96"/>
      <c r="S100" s="96"/>
      <c r="T100" s="96"/>
    </row>
    <row r="101" spans="1:20" s="15" customFormat="1">
      <c r="G101" s="101"/>
      <c r="H101" s="90"/>
      <c r="I101" s="90"/>
      <c r="J101" s="90"/>
      <c r="K101" s="90"/>
      <c r="L101" s="90"/>
      <c r="M101" s="90"/>
      <c r="N101" s="96"/>
      <c r="O101" s="96"/>
      <c r="P101" s="96"/>
      <c r="Q101" s="96"/>
      <c r="R101" s="96"/>
      <c r="S101" s="96"/>
      <c r="T101" s="96"/>
    </row>
    <row r="102" spans="1:20" s="15" customFormat="1">
      <c r="G102" s="101"/>
      <c r="H102" s="90"/>
      <c r="I102" s="90"/>
      <c r="J102" s="90"/>
      <c r="K102" s="90"/>
      <c r="L102" s="90"/>
      <c r="M102" s="90"/>
      <c r="N102" s="96"/>
      <c r="O102" s="96"/>
      <c r="P102" s="96"/>
      <c r="Q102" s="96"/>
      <c r="R102" s="96"/>
      <c r="S102" s="96"/>
      <c r="T102" s="96"/>
    </row>
    <row r="103" spans="1:20" s="15" customFormat="1">
      <c r="G103" s="101"/>
      <c r="H103" s="90"/>
      <c r="I103" s="90"/>
      <c r="J103" s="90"/>
      <c r="K103" s="90"/>
      <c r="L103" s="90"/>
      <c r="M103" s="90"/>
      <c r="N103" s="96"/>
      <c r="O103" s="96"/>
      <c r="P103" s="96"/>
      <c r="Q103" s="96"/>
      <c r="R103" s="96"/>
      <c r="S103" s="96"/>
      <c r="T103" s="96"/>
    </row>
    <row r="104" spans="1:20" s="15" customFormat="1">
      <c r="G104" s="101"/>
      <c r="H104" s="90"/>
      <c r="I104" s="90"/>
      <c r="J104" s="90"/>
      <c r="K104" s="90"/>
      <c r="L104" s="90"/>
      <c r="M104" s="90"/>
      <c r="N104" s="96"/>
      <c r="O104" s="96"/>
      <c r="P104" s="96"/>
      <c r="Q104" s="96"/>
      <c r="R104" s="96"/>
      <c r="S104" s="96"/>
      <c r="T104" s="96"/>
    </row>
    <row r="105" spans="1:20" s="15" customFormat="1">
      <c r="G105" s="101"/>
      <c r="H105" s="90"/>
      <c r="I105" s="90"/>
      <c r="J105" s="90"/>
      <c r="K105" s="90"/>
      <c r="L105" s="90"/>
      <c r="M105" s="90"/>
      <c r="N105" s="96"/>
      <c r="O105" s="96"/>
      <c r="P105" s="96"/>
      <c r="Q105" s="96"/>
      <c r="R105" s="96"/>
      <c r="S105" s="96"/>
      <c r="T105" s="96"/>
    </row>
    <row r="106" spans="1:20" s="15" customFormat="1">
      <c r="G106" s="101"/>
      <c r="H106" s="90"/>
      <c r="I106" s="90"/>
      <c r="J106" s="90"/>
      <c r="K106" s="90"/>
      <c r="L106" s="90"/>
      <c r="M106" s="90"/>
      <c r="N106" s="96"/>
      <c r="O106" s="96"/>
      <c r="P106" s="96"/>
      <c r="Q106" s="96"/>
      <c r="R106" s="96"/>
      <c r="S106" s="96"/>
      <c r="T106" s="96"/>
    </row>
    <row r="107" spans="1:20" s="15" customFormat="1">
      <c r="G107" s="101"/>
      <c r="H107" s="90"/>
      <c r="I107" s="90"/>
      <c r="J107" s="90"/>
      <c r="K107" s="90"/>
      <c r="L107" s="90"/>
      <c r="M107" s="90"/>
      <c r="N107" s="96"/>
      <c r="O107" s="96"/>
      <c r="P107" s="96"/>
      <c r="Q107" s="96"/>
      <c r="R107" s="96"/>
      <c r="S107" s="96"/>
      <c r="T107" s="96"/>
    </row>
    <row r="108" spans="1:20" s="15" customFormat="1">
      <c r="G108" s="101"/>
      <c r="H108" s="90"/>
      <c r="I108" s="90"/>
      <c r="J108" s="90"/>
      <c r="K108" s="90"/>
      <c r="L108" s="90"/>
      <c r="M108" s="90"/>
      <c r="N108" s="96"/>
      <c r="O108" s="96"/>
      <c r="P108" s="96"/>
      <c r="Q108" s="96"/>
      <c r="R108" s="96"/>
      <c r="S108" s="96"/>
      <c r="T108" s="96"/>
    </row>
    <row r="109" spans="1:20" s="15" customFormat="1">
      <c r="G109" s="101"/>
      <c r="H109" s="90"/>
      <c r="I109" s="90"/>
      <c r="J109" s="90"/>
      <c r="K109" s="90"/>
      <c r="L109" s="90"/>
      <c r="M109" s="90"/>
      <c r="N109" s="96"/>
      <c r="O109" s="96"/>
      <c r="P109" s="96"/>
      <c r="Q109" s="96"/>
      <c r="R109" s="96"/>
      <c r="S109" s="96"/>
      <c r="T109" s="96"/>
    </row>
    <row r="110" spans="1:20" s="15" customFormat="1">
      <c r="G110" s="101"/>
      <c r="H110" s="90"/>
      <c r="I110" s="90"/>
      <c r="J110" s="90"/>
      <c r="K110" s="90"/>
      <c r="L110" s="90"/>
      <c r="M110" s="90"/>
      <c r="N110" s="96"/>
      <c r="O110" s="96"/>
      <c r="P110" s="96"/>
      <c r="Q110" s="96"/>
      <c r="R110" s="96"/>
      <c r="S110" s="96"/>
      <c r="T110" s="96"/>
    </row>
    <row r="111" spans="1:20" s="15" customFormat="1">
      <c r="G111" s="101"/>
      <c r="H111" s="90"/>
      <c r="I111" s="90"/>
      <c r="J111" s="90"/>
      <c r="K111" s="90"/>
      <c r="L111" s="90"/>
      <c r="M111" s="90"/>
      <c r="N111" s="96"/>
      <c r="O111" s="96"/>
      <c r="P111" s="96"/>
      <c r="Q111" s="96"/>
      <c r="R111" s="96"/>
      <c r="S111" s="96"/>
      <c r="T111" s="96"/>
    </row>
    <row r="112" spans="1:20" s="15" customFormat="1">
      <c r="G112" s="101"/>
      <c r="H112" s="90"/>
      <c r="I112" s="90"/>
      <c r="J112" s="90"/>
      <c r="K112" s="90"/>
      <c r="L112" s="90"/>
      <c r="M112" s="90"/>
      <c r="N112" s="96"/>
      <c r="O112" s="96"/>
      <c r="P112" s="96"/>
      <c r="Q112" s="96"/>
      <c r="R112" s="96"/>
      <c r="S112" s="96"/>
      <c r="T112" s="96"/>
    </row>
    <row r="113" spans="7:20" s="15" customFormat="1">
      <c r="G113" s="101"/>
      <c r="H113" s="90"/>
      <c r="I113" s="90"/>
      <c r="J113" s="90"/>
      <c r="K113" s="90"/>
      <c r="L113" s="90"/>
      <c r="M113" s="90"/>
      <c r="N113" s="96"/>
      <c r="O113" s="96"/>
      <c r="P113" s="96"/>
      <c r="Q113" s="96"/>
      <c r="R113" s="96"/>
      <c r="S113" s="96"/>
      <c r="T113" s="96"/>
    </row>
    <row r="114" spans="7:20" s="15" customFormat="1">
      <c r="G114" s="101"/>
      <c r="H114" s="90"/>
      <c r="I114" s="90"/>
      <c r="J114" s="90"/>
      <c r="K114" s="90"/>
      <c r="L114" s="90"/>
      <c r="M114" s="90"/>
      <c r="N114" s="96"/>
      <c r="O114" s="96"/>
      <c r="P114" s="96"/>
      <c r="Q114" s="96"/>
      <c r="R114" s="96"/>
      <c r="S114" s="96"/>
      <c r="T114" s="96"/>
    </row>
    <row r="115" spans="7:20" s="15" customFormat="1">
      <c r="G115" s="101"/>
      <c r="H115" s="90"/>
      <c r="I115" s="90"/>
      <c r="J115" s="90"/>
      <c r="K115" s="90"/>
      <c r="L115" s="90"/>
      <c r="M115" s="90"/>
      <c r="N115" s="96"/>
      <c r="O115" s="96"/>
      <c r="P115" s="96"/>
      <c r="Q115" s="96"/>
      <c r="R115" s="96"/>
      <c r="S115" s="96"/>
      <c r="T115" s="96"/>
    </row>
    <row r="116" spans="7:20" s="15" customFormat="1">
      <c r="G116" s="101"/>
      <c r="H116" s="90"/>
      <c r="I116" s="90"/>
      <c r="J116" s="90"/>
      <c r="K116" s="90"/>
      <c r="L116" s="90"/>
      <c r="M116" s="90"/>
      <c r="N116" s="96"/>
      <c r="O116" s="96"/>
      <c r="P116" s="96"/>
      <c r="Q116" s="96"/>
      <c r="R116" s="96"/>
      <c r="S116" s="96"/>
      <c r="T116" s="96"/>
    </row>
    <row r="117" spans="7:20" s="15" customFormat="1">
      <c r="G117" s="101"/>
      <c r="H117" s="90"/>
      <c r="I117" s="90"/>
      <c r="J117" s="90"/>
      <c r="K117" s="90"/>
      <c r="L117" s="90"/>
      <c r="M117" s="90"/>
      <c r="N117" s="96"/>
      <c r="O117" s="96"/>
      <c r="P117" s="96"/>
      <c r="Q117" s="96"/>
      <c r="R117" s="96"/>
      <c r="S117" s="96"/>
      <c r="T117" s="96"/>
    </row>
    <row r="118" spans="7:20" s="15" customFormat="1">
      <c r="G118" s="101"/>
      <c r="H118" s="90"/>
      <c r="I118" s="90"/>
      <c r="J118" s="90"/>
      <c r="K118" s="90"/>
      <c r="L118" s="90"/>
      <c r="M118" s="90"/>
      <c r="N118" s="96"/>
      <c r="O118" s="96"/>
      <c r="P118" s="96"/>
      <c r="Q118" s="96"/>
      <c r="R118" s="96"/>
      <c r="S118" s="96"/>
      <c r="T118" s="96"/>
    </row>
    <row r="119" spans="7:20" s="15" customFormat="1">
      <c r="G119" s="101"/>
      <c r="H119" s="90"/>
      <c r="I119" s="90"/>
      <c r="J119" s="90"/>
      <c r="K119" s="90"/>
      <c r="L119" s="90"/>
      <c r="M119" s="90"/>
      <c r="N119" s="96"/>
      <c r="O119" s="96"/>
      <c r="P119" s="96"/>
      <c r="Q119" s="96"/>
      <c r="R119" s="96"/>
      <c r="S119" s="96"/>
      <c r="T119" s="96"/>
    </row>
    <row r="120" spans="7:20" s="15" customFormat="1">
      <c r="G120" s="101"/>
      <c r="H120" s="90"/>
      <c r="I120" s="90"/>
      <c r="J120" s="90"/>
      <c r="K120" s="90"/>
      <c r="L120" s="90"/>
      <c r="M120" s="90"/>
      <c r="N120" s="96"/>
      <c r="O120" s="96"/>
      <c r="P120" s="96"/>
      <c r="Q120" s="96"/>
      <c r="R120" s="96"/>
      <c r="S120" s="96"/>
      <c r="T120" s="96"/>
    </row>
    <row r="121" spans="7:20" s="15" customFormat="1">
      <c r="G121" s="101"/>
      <c r="H121" s="90"/>
      <c r="I121" s="90"/>
      <c r="J121" s="90"/>
      <c r="K121" s="90"/>
      <c r="L121" s="90"/>
      <c r="M121" s="90"/>
      <c r="N121" s="96"/>
      <c r="O121" s="96"/>
      <c r="P121" s="96"/>
      <c r="Q121" s="96"/>
      <c r="R121" s="96"/>
      <c r="S121" s="96"/>
      <c r="T121" s="96"/>
    </row>
    <row r="122" spans="7:20" s="15" customFormat="1">
      <c r="G122" s="101"/>
      <c r="H122" s="90"/>
      <c r="I122" s="90"/>
      <c r="J122" s="90"/>
      <c r="K122" s="90"/>
      <c r="L122" s="90"/>
      <c r="M122" s="90"/>
      <c r="N122" s="96"/>
      <c r="O122" s="96"/>
      <c r="P122" s="96"/>
      <c r="Q122" s="96"/>
      <c r="R122" s="96"/>
      <c r="S122" s="96"/>
      <c r="T122" s="96"/>
    </row>
    <row r="123" spans="7:20" s="15" customFormat="1">
      <c r="G123" s="101"/>
      <c r="H123" s="90"/>
      <c r="I123" s="90"/>
      <c r="J123" s="90"/>
      <c r="K123" s="90"/>
      <c r="L123" s="90"/>
      <c r="M123" s="90"/>
      <c r="N123" s="96"/>
      <c r="O123" s="96"/>
      <c r="P123" s="96"/>
      <c r="Q123" s="96"/>
      <c r="R123" s="96"/>
      <c r="S123" s="96"/>
      <c r="T123" s="96"/>
    </row>
    <row r="124" spans="7:20" s="15" customFormat="1">
      <c r="G124" s="101"/>
      <c r="H124" s="90"/>
      <c r="I124" s="90"/>
      <c r="J124" s="90"/>
      <c r="K124" s="90"/>
      <c r="L124" s="90"/>
      <c r="M124" s="90"/>
      <c r="N124" s="96"/>
      <c r="O124" s="96"/>
      <c r="P124" s="96"/>
      <c r="Q124" s="96"/>
      <c r="R124" s="96"/>
      <c r="S124" s="96"/>
      <c r="T124" s="96"/>
    </row>
    <row r="125" spans="7:20" s="15" customFormat="1">
      <c r="G125" s="101"/>
      <c r="H125" s="90"/>
      <c r="I125" s="90"/>
      <c r="J125" s="90"/>
      <c r="K125" s="90"/>
      <c r="L125" s="90"/>
      <c r="M125" s="90"/>
      <c r="N125" s="96"/>
      <c r="O125" s="96"/>
      <c r="P125" s="96"/>
      <c r="Q125" s="96"/>
      <c r="R125" s="96"/>
      <c r="S125" s="96"/>
      <c r="T125" s="96"/>
    </row>
    <row r="126" spans="7:20" s="15" customFormat="1">
      <c r="G126" s="101"/>
      <c r="H126" s="90"/>
      <c r="I126" s="90"/>
      <c r="J126" s="90"/>
      <c r="K126" s="90"/>
      <c r="L126" s="90"/>
      <c r="M126" s="90"/>
      <c r="N126" s="96"/>
      <c r="O126" s="96"/>
      <c r="P126" s="96"/>
      <c r="Q126" s="96"/>
      <c r="R126" s="96"/>
      <c r="S126" s="96"/>
      <c r="T126" s="96"/>
    </row>
    <row r="127" spans="7:20" s="15" customFormat="1">
      <c r="G127" s="101"/>
      <c r="H127" s="90"/>
      <c r="I127" s="90"/>
      <c r="J127" s="90"/>
      <c r="K127" s="90"/>
      <c r="L127" s="90"/>
      <c r="M127" s="90"/>
      <c r="N127" s="96"/>
      <c r="O127" s="96"/>
      <c r="P127" s="96"/>
      <c r="Q127" s="96"/>
      <c r="R127" s="96"/>
      <c r="S127" s="96"/>
      <c r="T127" s="96"/>
    </row>
    <row r="128" spans="7:20" s="15" customFormat="1">
      <c r="G128" s="101"/>
      <c r="H128" s="90"/>
      <c r="I128" s="90"/>
      <c r="J128" s="90"/>
      <c r="K128" s="90"/>
      <c r="L128" s="90"/>
      <c r="M128" s="90"/>
      <c r="N128" s="96"/>
      <c r="O128" s="96"/>
      <c r="P128" s="96"/>
      <c r="Q128" s="96"/>
      <c r="R128" s="96"/>
      <c r="S128" s="96"/>
      <c r="T128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F77" sqref="F77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565" t="s">
        <v>60</v>
      </c>
      <c r="B1" s="565"/>
      <c r="C1" s="565"/>
      <c r="D1" s="565"/>
      <c r="E1" s="56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8" customFormat="1" ht="33" customHeight="1">
      <c r="A2" s="566" t="str">
        <f>+'Ekamut-caxs'!A9:D9</f>
        <v xml:space="preserve">«Մհեր Մկրտչյանի անվան արտիստական թատրոն» ՀՈԱԿ-ի   </v>
      </c>
      <c r="B2" s="567"/>
      <c r="C2" s="567"/>
      <c r="D2" s="567"/>
      <c r="E2" s="56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8" customFormat="1" ht="24" customHeight="1">
      <c r="A3" s="568" t="s">
        <v>123</v>
      </c>
      <c r="B3" s="568"/>
      <c r="C3" s="568"/>
      <c r="D3" s="568"/>
      <c r="E3" s="56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569" t="s">
        <v>221</v>
      </c>
      <c r="B4" s="569"/>
      <c r="C4" s="569"/>
      <c r="D4" s="569"/>
      <c r="E4" s="569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115</v>
      </c>
    </row>
    <row r="6" spans="1:22" s="144" customFormat="1" ht="56.25" customHeight="1">
      <c r="A6" s="140" t="s">
        <v>3</v>
      </c>
      <c r="B6" s="141" t="s">
        <v>124</v>
      </c>
      <c r="C6" s="140" t="s">
        <v>125</v>
      </c>
      <c r="D6" s="140" t="s">
        <v>126</v>
      </c>
      <c r="E6" s="142" t="s">
        <v>127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8" customFormat="1" ht="21.75" customHeight="1">
      <c r="A7" s="560" t="s">
        <v>128</v>
      </c>
      <c r="B7" s="561"/>
      <c r="C7" s="561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7" customFormat="1" ht="21.75" customHeight="1">
      <c r="A8" s="145">
        <v>1</v>
      </c>
      <c r="B8" s="146" t="s">
        <v>129</v>
      </c>
      <c r="C8" s="145"/>
      <c r="D8" s="147">
        <f>SUM(D9:D29)</f>
        <v>158.80000000000001</v>
      </c>
      <c r="E8" s="148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130</v>
      </c>
      <c r="C9" s="149" t="s">
        <v>131</v>
      </c>
      <c r="D9" s="25"/>
      <c r="E9" s="25"/>
    </row>
    <row r="10" spans="1:22" ht="27" customHeight="1">
      <c r="A10" s="149">
        <v>1.2</v>
      </c>
      <c r="B10" s="150" t="s">
        <v>132</v>
      </c>
      <c r="C10" s="149" t="s">
        <v>133</v>
      </c>
      <c r="D10" s="25"/>
      <c r="E10" s="25"/>
    </row>
    <row r="11" spans="1:22" ht="27" customHeight="1">
      <c r="A11" s="149">
        <v>1.3</v>
      </c>
      <c r="B11" s="150" t="s">
        <v>134</v>
      </c>
      <c r="C11" s="149" t="s">
        <v>135</v>
      </c>
      <c r="D11" s="25"/>
      <c r="E11" s="25"/>
    </row>
    <row r="12" spans="1:22" ht="27" customHeight="1">
      <c r="A12" s="149">
        <v>1.4</v>
      </c>
      <c r="B12" s="151" t="s">
        <v>136</v>
      </c>
      <c r="C12" s="152" t="s">
        <v>137</v>
      </c>
      <c r="D12" s="25"/>
      <c r="E12" s="25"/>
    </row>
    <row r="13" spans="1:22" ht="27" customHeight="1">
      <c r="A13" s="149">
        <v>1.5</v>
      </c>
      <c r="B13" s="151"/>
      <c r="C13" s="149" t="s">
        <v>138</v>
      </c>
      <c r="D13" s="25"/>
      <c r="E13" s="25"/>
    </row>
    <row r="14" spans="1:22" ht="18" customHeight="1">
      <c r="A14" s="149">
        <v>1.6</v>
      </c>
      <c r="B14" s="150" t="s">
        <v>172</v>
      </c>
      <c r="C14" s="149" t="s">
        <v>139</v>
      </c>
      <c r="D14" s="25"/>
      <c r="E14" s="25"/>
    </row>
    <row r="15" spans="1:22" ht="33.75" customHeight="1">
      <c r="A15" s="149">
        <v>1.7</v>
      </c>
      <c r="B15" s="151"/>
      <c r="C15" s="149" t="s">
        <v>160</v>
      </c>
      <c r="D15" s="25"/>
      <c r="E15" s="25"/>
    </row>
    <row r="16" spans="1:22" ht="22.5" customHeight="1">
      <c r="A16" s="149">
        <v>1.8</v>
      </c>
      <c r="B16" s="151"/>
      <c r="C16" s="153" t="s">
        <v>159</v>
      </c>
      <c r="D16" s="25"/>
      <c r="E16" s="25"/>
    </row>
    <row r="17" spans="1:22" ht="18" customHeight="1">
      <c r="A17" s="149">
        <v>1.9</v>
      </c>
      <c r="B17" s="151"/>
      <c r="C17" s="153"/>
      <c r="D17" s="25"/>
      <c r="E17" s="25"/>
    </row>
    <row r="18" spans="1:22" ht="18" customHeight="1">
      <c r="A18" s="154">
        <v>2</v>
      </c>
      <c r="B18" s="151"/>
      <c r="C18" s="153"/>
      <c r="D18" s="25"/>
      <c r="E18" s="25"/>
    </row>
    <row r="19" spans="1:22" ht="18" customHeight="1">
      <c r="A19" s="149">
        <v>2.1</v>
      </c>
      <c r="B19" s="151"/>
      <c r="C19" s="153"/>
      <c r="D19" s="25"/>
      <c r="E19" s="25"/>
    </row>
    <row r="20" spans="1:22" ht="18" customHeight="1">
      <c r="A20" s="149">
        <v>2.2000000000000002</v>
      </c>
      <c r="B20" s="151"/>
      <c r="C20" s="153"/>
      <c r="D20" s="25"/>
      <c r="E20" s="25"/>
    </row>
    <row r="21" spans="1:22" ht="18" customHeight="1">
      <c r="A21" s="149">
        <v>2.2999999999999998</v>
      </c>
      <c r="B21" s="151"/>
      <c r="C21" s="153" t="s">
        <v>277</v>
      </c>
      <c r="D21" s="25"/>
      <c r="E21" s="25"/>
    </row>
    <row r="22" spans="1:22" ht="27.75" customHeight="1">
      <c r="A22" s="149">
        <v>2.4</v>
      </c>
      <c r="B22" s="151"/>
      <c r="C22" s="153" t="s">
        <v>288</v>
      </c>
      <c r="D22" s="25">
        <v>158.80000000000001</v>
      </c>
      <c r="E22" s="25"/>
    </row>
    <row r="23" spans="1:22" ht="27.75" customHeight="1">
      <c r="A23" s="149">
        <v>2.5</v>
      </c>
      <c r="B23" s="151" t="s">
        <v>140</v>
      </c>
      <c r="C23" s="149" t="s">
        <v>28</v>
      </c>
      <c r="D23" s="25"/>
      <c r="E23" s="25"/>
    </row>
    <row r="24" spans="1:22" ht="27.75" customHeight="1">
      <c r="A24" s="149">
        <v>2.6</v>
      </c>
      <c r="B24" s="151" t="s">
        <v>140</v>
      </c>
      <c r="C24" s="149" t="s">
        <v>41</v>
      </c>
      <c r="D24" s="25"/>
      <c r="E24" s="25"/>
    </row>
    <row r="25" spans="1:22" ht="27.75" customHeight="1">
      <c r="A25" s="149">
        <v>2.7</v>
      </c>
      <c r="B25" s="151" t="s">
        <v>140</v>
      </c>
      <c r="C25" s="149" t="s">
        <v>141</v>
      </c>
      <c r="D25" s="25"/>
      <c r="E25" s="25"/>
    </row>
    <row r="26" spans="1:22" ht="27.75" customHeight="1">
      <c r="A26" s="149">
        <v>2.8</v>
      </c>
      <c r="B26" s="151" t="s">
        <v>140</v>
      </c>
      <c r="C26" s="149" t="s">
        <v>142</v>
      </c>
      <c r="D26" s="25"/>
      <c r="E26" s="25"/>
    </row>
    <row r="27" spans="1:22" ht="27" customHeight="1">
      <c r="A27" s="149">
        <v>2.9</v>
      </c>
      <c r="B27" s="150" t="s">
        <v>143</v>
      </c>
      <c r="C27" s="149" t="s">
        <v>144</v>
      </c>
      <c r="D27" s="25"/>
      <c r="E27" s="25"/>
    </row>
    <row r="28" spans="1:22" ht="26.25" customHeight="1">
      <c r="A28" s="155">
        <v>2.1</v>
      </c>
      <c r="B28" s="151" t="s">
        <v>145</v>
      </c>
      <c r="C28" s="149" t="s">
        <v>146</v>
      </c>
      <c r="D28" s="25"/>
      <c r="E28" s="25"/>
    </row>
    <row r="29" spans="1:22" ht="26.25" customHeight="1">
      <c r="A29" s="155">
        <v>2.11</v>
      </c>
      <c r="B29" s="151"/>
      <c r="C29" s="153" t="s">
        <v>147</v>
      </c>
      <c r="D29" s="25"/>
      <c r="E29" s="25"/>
    </row>
    <row r="30" spans="1:22" s="127" customFormat="1" ht="34.5" customHeight="1">
      <c r="A30" s="145">
        <v>2</v>
      </c>
      <c r="B30" s="156" t="s">
        <v>148</v>
      </c>
      <c r="C30" s="145"/>
      <c r="D30" s="147">
        <f>SUM(D31:D33)</f>
        <v>1596</v>
      </c>
      <c r="E30" s="148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49">
        <v>2.1</v>
      </c>
      <c r="B31" s="150" t="s">
        <v>274</v>
      </c>
      <c r="C31" s="149" t="s">
        <v>149</v>
      </c>
      <c r="D31" s="25">
        <v>54</v>
      </c>
      <c r="E31" s="25"/>
    </row>
    <row r="32" spans="1:22" ht="21" customHeight="1">
      <c r="A32" s="149">
        <v>2.2000000000000002</v>
      </c>
      <c r="B32" s="150" t="s">
        <v>275</v>
      </c>
      <c r="C32" s="149" t="s">
        <v>150</v>
      </c>
      <c r="D32" s="25">
        <v>350</v>
      </c>
      <c r="E32" s="25"/>
    </row>
    <row r="33" spans="1:22" ht="26.25" customHeight="1">
      <c r="A33" s="149">
        <v>2.2999999999999998</v>
      </c>
      <c r="B33" s="151" t="s">
        <v>276</v>
      </c>
      <c r="C33" s="149" t="s">
        <v>278</v>
      </c>
      <c r="D33" s="25">
        <v>1192</v>
      </c>
      <c r="E33" s="157"/>
    </row>
    <row r="34" spans="1:22" s="134" customFormat="1" ht="21.75" customHeight="1">
      <c r="A34" s="42"/>
      <c r="B34" s="158" t="s">
        <v>62</v>
      </c>
      <c r="C34" s="159"/>
      <c r="D34" s="160">
        <f>D8+D30</f>
        <v>1754.8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8" customFormat="1" ht="33.75" customHeight="1">
      <c r="A35" s="560" t="s">
        <v>152</v>
      </c>
      <c r="B35" s="561"/>
      <c r="C35" s="561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130</v>
      </c>
      <c r="C36" s="149" t="s">
        <v>131</v>
      </c>
      <c r="D36" s="25">
        <v>237.4</v>
      </c>
      <c r="E36" s="25"/>
    </row>
    <row r="37" spans="1:22" ht="21" customHeight="1">
      <c r="A37" s="149">
        <v>1.2</v>
      </c>
      <c r="B37" s="150" t="s">
        <v>132</v>
      </c>
      <c r="C37" s="149" t="s">
        <v>133</v>
      </c>
      <c r="D37" s="25">
        <v>125.6</v>
      </c>
      <c r="E37" s="25"/>
    </row>
    <row r="38" spans="1:22" ht="21" customHeight="1">
      <c r="A38" s="149">
        <v>1.3</v>
      </c>
      <c r="B38" s="150" t="s">
        <v>134</v>
      </c>
      <c r="C38" s="149" t="s">
        <v>135</v>
      </c>
      <c r="D38" s="25">
        <v>5.0999999999999996</v>
      </c>
      <c r="E38" s="25"/>
    </row>
    <row r="39" spans="1:22" ht="21" customHeight="1">
      <c r="A39" s="149">
        <v>1.4</v>
      </c>
      <c r="B39" s="151" t="s">
        <v>136</v>
      </c>
      <c r="C39" s="152" t="s">
        <v>137</v>
      </c>
      <c r="D39" s="25"/>
      <c r="E39" s="25"/>
    </row>
    <row r="40" spans="1:22" ht="21" customHeight="1">
      <c r="A40" s="149">
        <v>1.5</v>
      </c>
      <c r="B40" s="151"/>
      <c r="C40" s="149" t="s">
        <v>138</v>
      </c>
      <c r="D40" s="25"/>
      <c r="E40" s="25"/>
    </row>
    <row r="41" spans="1:22" ht="20.25" customHeight="1">
      <c r="A41" s="149">
        <v>1.6</v>
      </c>
      <c r="B41" s="150" t="s">
        <v>172</v>
      </c>
      <c r="C41" s="149" t="s">
        <v>139</v>
      </c>
      <c r="D41" s="25">
        <v>4.8</v>
      </c>
      <c r="E41" s="25"/>
    </row>
    <row r="42" spans="1:22" ht="33.75" customHeight="1">
      <c r="A42" s="149">
        <v>1.7</v>
      </c>
      <c r="B42" s="150" t="s">
        <v>279</v>
      </c>
      <c r="C42" s="149" t="s">
        <v>139</v>
      </c>
      <c r="D42" s="25">
        <v>21.7</v>
      </c>
      <c r="E42" s="25"/>
    </row>
    <row r="43" spans="1:22" ht="23.25" customHeight="1">
      <c r="A43" s="149">
        <v>1.8</v>
      </c>
      <c r="B43" s="150" t="s">
        <v>274</v>
      </c>
      <c r="C43" s="153" t="s">
        <v>277</v>
      </c>
      <c r="D43" s="25">
        <v>232.2</v>
      </c>
      <c r="E43" s="25"/>
    </row>
    <row r="44" spans="1:22" ht="23.25" customHeight="1">
      <c r="A44" s="149">
        <v>1.9</v>
      </c>
      <c r="B44" s="151" t="s">
        <v>280</v>
      </c>
      <c r="C44" s="153" t="s">
        <v>269</v>
      </c>
      <c r="D44" s="25">
        <v>3.6</v>
      </c>
      <c r="E44" s="25"/>
    </row>
    <row r="45" spans="1:22" ht="23.25" customHeight="1">
      <c r="A45" s="154">
        <v>2</v>
      </c>
      <c r="B45" s="151" t="s">
        <v>282</v>
      </c>
      <c r="C45" s="153" t="s">
        <v>281</v>
      </c>
      <c r="D45" s="25">
        <v>230.3</v>
      </c>
      <c r="E45" s="25"/>
    </row>
    <row r="46" spans="1:22" ht="23.25" customHeight="1">
      <c r="A46" s="149">
        <v>2.1</v>
      </c>
      <c r="B46" s="150" t="s">
        <v>283</v>
      </c>
      <c r="C46" s="153" t="s">
        <v>284</v>
      </c>
      <c r="D46" s="25">
        <v>19.899999999999999</v>
      </c>
      <c r="E46" s="25"/>
    </row>
    <row r="47" spans="1:22" ht="21" customHeight="1">
      <c r="A47" s="149">
        <v>2.2000000000000002</v>
      </c>
      <c r="B47" s="151" t="s">
        <v>140</v>
      </c>
      <c r="C47" s="149" t="s">
        <v>28</v>
      </c>
      <c r="D47" s="25"/>
      <c r="E47" s="25"/>
    </row>
    <row r="48" spans="1:22" ht="21" customHeight="1">
      <c r="A48" s="149">
        <v>2.2999999999999998</v>
      </c>
      <c r="B48" s="151" t="s">
        <v>140</v>
      </c>
      <c r="C48" s="149" t="s">
        <v>41</v>
      </c>
      <c r="D48" s="25">
        <v>894.2</v>
      </c>
      <c r="E48" s="25"/>
    </row>
    <row r="49" spans="1:22" ht="21" customHeight="1">
      <c r="A49" s="149">
        <v>2.4</v>
      </c>
      <c r="B49" s="151" t="s">
        <v>140</v>
      </c>
      <c r="C49" s="149" t="s">
        <v>141</v>
      </c>
      <c r="D49" s="25"/>
      <c r="E49" s="25"/>
    </row>
    <row r="50" spans="1:22" ht="24" customHeight="1">
      <c r="A50" s="149">
        <v>2.5</v>
      </c>
      <c r="B50" s="151" t="s">
        <v>140</v>
      </c>
      <c r="C50" s="149" t="s">
        <v>142</v>
      </c>
      <c r="D50" s="25"/>
      <c r="E50" s="25"/>
    </row>
    <row r="51" spans="1:22" ht="24" customHeight="1">
      <c r="A51" s="149">
        <v>2.6</v>
      </c>
      <c r="B51" s="150" t="s">
        <v>143</v>
      </c>
      <c r="C51" s="149" t="s">
        <v>144</v>
      </c>
      <c r="D51" s="25"/>
      <c r="E51" s="25"/>
    </row>
    <row r="52" spans="1:22" ht="24" customHeight="1">
      <c r="A52" s="149">
        <v>2.7</v>
      </c>
      <c r="B52" s="151" t="s">
        <v>145</v>
      </c>
      <c r="C52" s="149" t="s">
        <v>146</v>
      </c>
      <c r="D52" s="25"/>
      <c r="E52" s="25"/>
    </row>
    <row r="53" spans="1:22" ht="24" customHeight="1">
      <c r="A53" s="149">
        <v>2.8</v>
      </c>
      <c r="B53" s="151"/>
      <c r="C53" s="153" t="s">
        <v>147</v>
      </c>
      <c r="D53" s="25"/>
      <c r="E53" s="25"/>
    </row>
    <row r="54" spans="1:22" ht="33" customHeight="1">
      <c r="A54" s="149"/>
      <c r="B54" s="146" t="s">
        <v>153</v>
      </c>
      <c r="C54" s="24"/>
      <c r="D54" s="147">
        <v>7958.9</v>
      </c>
      <c r="E54" s="25"/>
    </row>
    <row r="55" spans="1:22" ht="33" customHeight="1">
      <c r="A55" s="149">
        <v>1.1000000000000001</v>
      </c>
      <c r="B55" s="184"/>
      <c r="C55" s="185" t="s">
        <v>158</v>
      </c>
      <c r="D55" s="154">
        <v>7958.9</v>
      </c>
      <c r="E55" s="25"/>
      <c r="F55" s="124"/>
    </row>
    <row r="56" spans="1:22" ht="30" customHeight="1">
      <c r="A56" s="149">
        <v>1.2</v>
      </c>
      <c r="B56" s="162"/>
      <c r="C56" s="149" t="s">
        <v>149</v>
      </c>
      <c r="D56" s="25"/>
      <c r="E56" s="149"/>
    </row>
    <row r="57" spans="1:22" ht="24.75" customHeight="1">
      <c r="A57" s="149">
        <v>1.3</v>
      </c>
      <c r="B57" s="151" t="s">
        <v>145</v>
      </c>
      <c r="C57" s="149" t="s">
        <v>150</v>
      </c>
      <c r="D57" s="25"/>
      <c r="E57" s="25"/>
    </row>
    <row r="58" spans="1:22" ht="24.75" customHeight="1">
      <c r="A58" s="149">
        <v>1.4</v>
      </c>
      <c r="B58" s="151" t="s">
        <v>145</v>
      </c>
      <c r="C58" s="149" t="s">
        <v>151</v>
      </c>
      <c r="D58" s="25"/>
      <c r="E58" s="25"/>
    </row>
    <row r="59" spans="1:22" s="134" customFormat="1" ht="29.25" customHeight="1">
      <c r="A59" s="163"/>
      <c r="B59" s="158" t="s">
        <v>62</v>
      </c>
      <c r="C59" s="164"/>
      <c r="D59" s="338">
        <f>SUM(D36:D54)</f>
        <v>9733.7000000000007</v>
      </c>
      <c r="E59" s="166"/>
      <c r="F59" s="235">
        <f>+D59-D55</f>
        <v>1774.8000000000011</v>
      </c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154</v>
      </c>
    </row>
    <row r="62" spans="1:22" ht="59.25" customHeight="1">
      <c r="A62" s="168">
        <v>1</v>
      </c>
      <c r="B62" s="169" t="s">
        <v>237</v>
      </c>
      <c r="C62" s="165">
        <v>7958.9</v>
      </c>
      <c r="D62" s="562" t="s">
        <v>155</v>
      </c>
      <c r="E62" s="563"/>
    </row>
    <row r="63" spans="1:22" ht="36.75" customHeight="1"/>
    <row r="64" spans="1:22" s="127" customFormat="1" ht="25.5" customHeight="1">
      <c r="A64" s="170"/>
      <c r="B64" s="133" t="s">
        <v>2</v>
      </c>
      <c r="C64" s="171"/>
      <c r="D64" s="564" t="str">
        <f>+'Ekamut-caxs'!C84</f>
        <v>Տ. Մելքոնյան</v>
      </c>
      <c r="E64" s="56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7" customFormat="1" ht="12.75" customHeight="1">
      <c r="A65" s="170"/>
      <c r="C65" s="172"/>
      <c r="D65" s="559" t="s">
        <v>84</v>
      </c>
      <c r="E65" s="55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7" customFormat="1" ht="22.5" customHeight="1">
      <c r="A66" s="170"/>
      <c r="B66" s="133" t="s">
        <v>6</v>
      </c>
      <c r="C66" s="171"/>
      <c r="D66" s="564" t="str">
        <f>+'Ekamut-caxs'!C86</f>
        <v>Մ. Գարսևանյան</v>
      </c>
      <c r="E66" s="56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7" customFormat="1" ht="13.5" customHeight="1">
      <c r="A67" s="170"/>
      <c r="B67" s="173"/>
      <c r="C67" s="170" t="s">
        <v>1</v>
      </c>
      <c r="D67" s="559" t="s">
        <v>84</v>
      </c>
      <c r="E67" s="55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7"/>
      <c r="B82" s="1"/>
      <c r="C82" s="1"/>
      <c r="D82" s="1"/>
      <c r="E82" s="1"/>
    </row>
    <row r="83" spans="1:5" s="15" customFormat="1" ht="24" customHeight="1">
      <c r="A83" s="107"/>
      <c r="B83" s="1"/>
      <c r="C83" s="1"/>
      <c r="D83" s="1"/>
      <c r="E83" s="1"/>
    </row>
    <row r="84" spans="1:5" s="15" customFormat="1">
      <c r="A84" s="107"/>
      <c r="B84" s="1"/>
      <c r="C84" s="1"/>
      <c r="D84" s="1"/>
      <c r="E84" s="1"/>
    </row>
    <row r="85" spans="1:5" s="15" customFormat="1" ht="24.75" customHeight="1">
      <c r="A85" s="10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F77" sqref="F7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71" t="s">
        <v>60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18" customFormat="1" ht="25.5" customHeight="1">
      <c r="A2" s="549" t="str">
        <f>+'Ekamut-caxs'!A9:D9</f>
        <v xml:space="preserve">«Մհեր Մկրտչյանի անվան արտիստական թատրոն» ՀՈԱԿ-ի  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17"/>
      <c r="O2" s="17"/>
    </row>
    <row r="3" spans="1:15" ht="25.5" customHeight="1">
      <c r="A3" s="568" t="s">
        <v>231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15" t="s">
        <v>0</v>
      </c>
    </row>
    <row r="5" spans="1:15" ht="33.75" customHeight="1">
      <c r="A5" s="573" t="s">
        <v>120</v>
      </c>
      <c r="B5" s="575" t="s">
        <v>61</v>
      </c>
      <c r="C5" s="577" t="s">
        <v>218</v>
      </c>
      <c r="D5" s="578"/>
      <c r="E5" s="578"/>
      <c r="F5" s="578"/>
      <c r="G5" s="578"/>
      <c r="H5" s="578"/>
      <c r="I5" s="578"/>
      <c r="J5" s="578"/>
      <c r="K5" s="578"/>
      <c r="L5" s="579"/>
      <c r="M5" s="580" t="s">
        <v>122</v>
      </c>
    </row>
    <row r="6" spans="1:15" ht="126" customHeight="1">
      <c r="A6" s="574"/>
      <c r="B6" s="576"/>
      <c r="C6" s="216" t="s">
        <v>188</v>
      </c>
      <c r="D6" s="215" t="s">
        <v>219</v>
      </c>
      <c r="E6" s="215" t="s">
        <v>220</v>
      </c>
      <c r="F6" s="215" t="s">
        <v>121</v>
      </c>
      <c r="G6" s="215" t="s">
        <v>189</v>
      </c>
      <c r="H6" s="215" t="s">
        <v>186</v>
      </c>
      <c r="I6" s="212" t="s">
        <v>187</v>
      </c>
      <c r="J6" s="371" t="s">
        <v>245</v>
      </c>
      <c r="K6" s="333" t="s">
        <v>244</v>
      </c>
      <c r="L6" s="217" t="s">
        <v>165</v>
      </c>
      <c r="M6" s="581"/>
    </row>
    <row r="7" spans="1:15" ht="31.5" customHeight="1">
      <c r="A7" s="216">
        <v>1</v>
      </c>
      <c r="B7" s="223" t="s">
        <v>236</v>
      </c>
      <c r="C7" s="337">
        <v>92016.4</v>
      </c>
      <c r="D7" s="208"/>
      <c r="E7" s="336"/>
      <c r="F7" s="336">
        <v>770</v>
      </c>
      <c r="G7" s="208"/>
      <c r="H7" s="208"/>
      <c r="I7" s="208"/>
      <c r="J7" s="208"/>
      <c r="K7" s="208">
        <v>600</v>
      </c>
      <c r="L7" s="339"/>
      <c r="M7" s="221">
        <f>ROUND(SUM(C7:L7),1)</f>
        <v>93386.4</v>
      </c>
    </row>
    <row r="8" spans="1:15" ht="55.5" customHeight="1" thickBot="1">
      <c r="A8" s="373">
        <v>2</v>
      </c>
      <c r="B8" s="374" t="s">
        <v>81</v>
      </c>
      <c r="C8" s="375">
        <v>36</v>
      </c>
      <c r="D8" s="219" t="s">
        <v>162</v>
      </c>
      <c r="E8" s="219" t="s">
        <v>162</v>
      </c>
      <c r="F8" s="219" t="s">
        <v>162</v>
      </c>
      <c r="G8" s="219" t="s">
        <v>162</v>
      </c>
      <c r="H8" s="219" t="s">
        <v>162</v>
      </c>
      <c r="I8" s="219" t="s">
        <v>162</v>
      </c>
      <c r="J8" s="219" t="s">
        <v>162</v>
      </c>
      <c r="K8" s="219" t="s">
        <v>162</v>
      </c>
      <c r="L8" s="220" t="s">
        <v>162</v>
      </c>
      <c r="M8" s="376">
        <f>+C8</f>
        <v>36</v>
      </c>
    </row>
    <row r="9" spans="1:15" s="128" customFormat="1" ht="34.5" customHeight="1" thickBot="1">
      <c r="A9" s="224"/>
      <c r="B9" s="225" t="s">
        <v>62</v>
      </c>
      <c r="C9" s="218" t="s">
        <v>162</v>
      </c>
      <c r="D9" s="219" t="s">
        <v>162</v>
      </c>
      <c r="E9" s="219" t="s">
        <v>162</v>
      </c>
      <c r="F9" s="219" t="s">
        <v>162</v>
      </c>
      <c r="G9" s="219" t="s">
        <v>162</v>
      </c>
      <c r="H9" s="219" t="s">
        <v>162</v>
      </c>
      <c r="I9" s="219" t="s">
        <v>162</v>
      </c>
      <c r="J9" s="219" t="s">
        <v>162</v>
      </c>
      <c r="K9" s="219" t="s">
        <v>162</v>
      </c>
      <c r="L9" s="220" t="s">
        <v>162</v>
      </c>
      <c r="M9" s="222">
        <f>ROUND(SUM(M7:M8),1)</f>
        <v>93422.399999999994</v>
      </c>
    </row>
    <row r="10" spans="1:15" s="128" customFormat="1" ht="39.75" customHeight="1">
      <c r="B10" s="369"/>
      <c r="C10" s="377"/>
      <c r="D10" s="377"/>
      <c r="E10" s="377"/>
      <c r="F10" s="377"/>
      <c r="G10" s="378"/>
      <c r="H10" s="379"/>
      <c r="I10" s="378"/>
      <c r="J10" s="378"/>
      <c r="K10" s="378"/>
      <c r="L10" s="380"/>
      <c r="M10" s="381"/>
    </row>
    <row r="11" spans="1:15" s="130" customFormat="1" ht="21" customHeight="1">
      <c r="B11" s="132"/>
      <c r="C11" s="174"/>
      <c r="D11" s="335"/>
      <c r="E11" s="213"/>
      <c r="F11" s="177"/>
      <c r="G11" s="129"/>
      <c r="H11" s="335"/>
      <c r="I11" s="582"/>
      <c r="J11" s="582"/>
      <c r="K11" s="582"/>
      <c r="L11" s="582"/>
      <c r="M11" s="205"/>
    </row>
    <row r="12" spans="1:15" s="128" customFormat="1" ht="69" customHeight="1">
      <c r="B12" s="583" t="s">
        <v>166</v>
      </c>
      <c r="C12" s="584"/>
      <c r="D12" s="174"/>
      <c r="G12" s="585" t="s">
        <v>190</v>
      </c>
      <c r="H12" s="586"/>
      <c r="I12" s="174"/>
      <c r="J12" s="174"/>
      <c r="K12" s="174"/>
      <c r="L12" s="174"/>
      <c r="M12" s="174"/>
    </row>
    <row r="13" spans="1:15" s="128" customFormat="1" ht="48" customHeight="1">
      <c r="B13" s="179" t="s">
        <v>157</v>
      </c>
      <c r="C13" s="140" t="s">
        <v>232</v>
      </c>
      <c r="D13" s="214"/>
      <c r="G13" s="298" t="s">
        <v>157</v>
      </c>
      <c r="H13" s="299" t="s">
        <v>233</v>
      </c>
      <c r="I13" s="214"/>
      <c r="J13" s="214"/>
      <c r="K13" s="214"/>
      <c r="L13" s="214"/>
      <c r="M13" s="189"/>
    </row>
    <row r="14" spans="1:15" s="128" customFormat="1" ht="24" customHeight="1">
      <c r="B14" s="340">
        <v>135200</v>
      </c>
      <c r="C14" s="340">
        <v>422500</v>
      </c>
      <c r="D14" s="341"/>
      <c r="G14" s="342">
        <v>104000</v>
      </c>
      <c r="H14" s="491">
        <v>320.8</v>
      </c>
      <c r="I14" s="214"/>
      <c r="J14" s="214"/>
      <c r="K14" s="214"/>
      <c r="L14" s="214"/>
      <c r="M14" s="189"/>
    </row>
    <row r="15" spans="1:15" ht="19.5" customHeight="1"/>
    <row r="16" spans="1:15" s="113" customFormat="1" ht="24" customHeight="1">
      <c r="B16" s="116" t="s">
        <v>2</v>
      </c>
      <c r="E16" s="117"/>
      <c r="F16" s="118"/>
      <c r="G16" s="572" t="str">
        <f>+'Ekamut-caxs'!C84</f>
        <v>Տ. Մելքոնյան</v>
      </c>
      <c r="H16" s="572"/>
      <c r="I16" s="119"/>
      <c r="J16" s="119"/>
      <c r="K16" s="119"/>
    </row>
    <row r="17" spans="2:11" s="109" customFormat="1" ht="17.25" customHeight="1">
      <c r="B17" s="111"/>
      <c r="E17" s="120" t="s">
        <v>83</v>
      </c>
      <c r="F17" s="121"/>
      <c r="G17" s="570" t="s">
        <v>84</v>
      </c>
      <c r="H17" s="570"/>
      <c r="I17" s="112"/>
      <c r="J17" s="112"/>
      <c r="K17" s="112"/>
    </row>
    <row r="18" spans="2:11" s="113" customFormat="1" ht="24.75" customHeight="1">
      <c r="B18" s="114" t="s">
        <v>6</v>
      </c>
      <c r="E18" s="122"/>
      <c r="F18" s="123"/>
      <c r="G18" s="572" t="str">
        <f>+'Ekamut-caxs'!C86</f>
        <v>Մ. Գարսևանյան</v>
      </c>
      <c r="H18" s="572"/>
      <c r="I18" s="119"/>
      <c r="J18" s="119"/>
      <c r="K18" s="119"/>
    </row>
    <row r="19" spans="2:11" s="109" customFormat="1" ht="18.75" customHeight="1">
      <c r="E19" s="120" t="s">
        <v>83</v>
      </c>
      <c r="F19" s="121"/>
      <c r="G19" s="570" t="s">
        <v>84</v>
      </c>
      <c r="H19" s="570"/>
      <c r="I19" s="112"/>
      <c r="J19" s="112"/>
      <c r="K19" s="112"/>
    </row>
    <row r="20" spans="2:11" s="110" customFormat="1" ht="16.5">
      <c r="C20" s="112"/>
      <c r="D20" s="112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SheetLayoutView="100" workbookViewId="0">
      <selection activeCell="F77" sqref="F7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4.710937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4" width="10.5703125" style="238" customWidth="1"/>
    <col min="15" max="15" width="11.7109375" style="238" customWidth="1"/>
    <col min="16" max="16384" width="9.140625" style="238"/>
  </cols>
  <sheetData>
    <row r="1" spans="1:15" s="237" customFormat="1" ht="18.75" customHeight="1">
      <c r="A1" s="597" t="s">
        <v>60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</row>
    <row r="2" spans="1:15" s="237" customFormat="1" ht="21.75" customHeight="1">
      <c r="A2" s="596" t="str">
        <f>+'Ekamut-caxs'!A9:D9</f>
        <v xml:space="preserve">«Մհեր Մկրտչյանի անվան արտիստական թատրոն» ՀՈԱԿ-ի  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</row>
    <row r="3" spans="1:15" s="237" customFormat="1" ht="21" customHeight="1">
      <c r="A3" s="595" t="s">
        <v>85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</row>
    <row r="4" spans="1:15" ht="21" customHeight="1" thickBot="1"/>
    <row r="5" spans="1:15" s="239" customFormat="1" ht="24.75" customHeight="1">
      <c r="A5" s="587" t="s">
        <v>105</v>
      </c>
      <c r="B5" s="589" t="s">
        <v>86</v>
      </c>
      <c r="C5" s="591" t="s">
        <v>87</v>
      </c>
      <c r="D5" s="592"/>
      <c r="E5" s="592"/>
      <c r="F5" s="593"/>
      <c r="G5" s="594" t="s">
        <v>88</v>
      </c>
      <c r="H5" s="594"/>
      <c r="I5" s="594"/>
      <c r="J5" s="594"/>
      <c r="K5" s="591" t="s">
        <v>112</v>
      </c>
      <c r="L5" s="592"/>
      <c r="M5" s="592"/>
      <c r="N5" s="592"/>
      <c r="O5" s="593"/>
    </row>
    <row r="6" spans="1:15" s="245" customFormat="1" ht="51" customHeight="1">
      <c r="A6" s="588"/>
      <c r="B6" s="590"/>
      <c r="C6" s="240" t="s">
        <v>203</v>
      </c>
      <c r="D6" s="241" t="s">
        <v>204</v>
      </c>
      <c r="E6" s="241" t="s">
        <v>226</v>
      </c>
      <c r="F6" s="242" t="s">
        <v>225</v>
      </c>
      <c r="G6" s="241" t="s">
        <v>205</v>
      </c>
      <c r="H6" s="243" t="s">
        <v>204</v>
      </c>
      <c r="I6" s="241" t="s">
        <v>227</v>
      </c>
      <c r="J6" s="243" t="s">
        <v>225</v>
      </c>
      <c r="K6" s="240" t="s">
        <v>203</v>
      </c>
      <c r="L6" s="241" t="s">
        <v>226</v>
      </c>
      <c r="M6" s="243" t="s">
        <v>228</v>
      </c>
      <c r="N6" s="244" t="s">
        <v>229</v>
      </c>
      <c r="O6" s="311" t="s">
        <v>230</v>
      </c>
    </row>
    <row r="7" spans="1:15" ht="19.5" customHeight="1">
      <c r="A7" s="246">
        <v>1</v>
      </c>
      <c r="B7" s="247" t="s">
        <v>89</v>
      </c>
      <c r="C7" s="188">
        <v>1080</v>
      </c>
      <c r="D7" s="187">
        <v>155196</v>
      </c>
      <c r="E7" s="317">
        <v>1100</v>
      </c>
      <c r="F7" s="318">
        <f>IF((E7&lt;10000), E7*143.7, E7*106.3)</f>
        <v>158070</v>
      </c>
      <c r="G7" s="249">
        <v>2847</v>
      </c>
      <c r="H7" s="187">
        <v>142576.6</v>
      </c>
      <c r="I7" s="317">
        <v>2900</v>
      </c>
      <c r="J7" s="319">
        <f>+I7*53.48</f>
        <v>155092</v>
      </c>
      <c r="K7" s="250">
        <v>10</v>
      </c>
      <c r="L7" s="317">
        <v>12</v>
      </c>
      <c r="M7" s="382">
        <f>+L7*200.42</f>
        <v>2405.04</v>
      </c>
      <c r="N7" s="383">
        <f>+L7*5.572</f>
        <v>66.864000000000004</v>
      </c>
      <c r="O7" s="486">
        <f>+N7+M7</f>
        <v>2471.904</v>
      </c>
    </row>
    <row r="8" spans="1:15" ht="19.5" customHeight="1">
      <c r="A8" s="246">
        <v>2</v>
      </c>
      <c r="B8" s="247" t="s">
        <v>183</v>
      </c>
      <c r="C8" s="188">
        <v>1861</v>
      </c>
      <c r="D8" s="187">
        <v>267425.7</v>
      </c>
      <c r="E8" s="317">
        <v>1900</v>
      </c>
      <c r="F8" s="318">
        <f t="shared" ref="F8:F18" si="0">IF((E8&lt;10000), E8*143.7, E8*106.3)</f>
        <v>273030</v>
      </c>
      <c r="G8" s="249">
        <v>1041</v>
      </c>
      <c r="H8" s="187">
        <v>52556</v>
      </c>
      <c r="I8" s="317">
        <v>2500</v>
      </c>
      <c r="J8" s="319">
        <f t="shared" ref="J8:J18" si="1">+I8*53.48</f>
        <v>133700</v>
      </c>
      <c r="K8" s="250">
        <v>18</v>
      </c>
      <c r="L8" s="317">
        <v>20</v>
      </c>
      <c r="M8" s="382">
        <f t="shared" ref="M8:M16" si="2">+L8*200.42</f>
        <v>4008.3999999999996</v>
      </c>
      <c r="N8" s="383">
        <f t="shared" ref="N8:N16" si="3">+L8*5.572</f>
        <v>111.44</v>
      </c>
      <c r="O8" s="486">
        <f t="shared" ref="O8:O18" si="4">+N8+M8</f>
        <v>4119.8399999999992</v>
      </c>
    </row>
    <row r="9" spans="1:15" ht="19.5" customHeight="1">
      <c r="A9" s="246">
        <v>3</v>
      </c>
      <c r="B9" s="247" t="s">
        <v>90</v>
      </c>
      <c r="C9" s="188">
        <v>762</v>
      </c>
      <c r="D9" s="187">
        <v>109499.4</v>
      </c>
      <c r="E9" s="317">
        <v>800</v>
      </c>
      <c r="F9" s="318">
        <f t="shared" si="0"/>
        <v>114959.99999999999</v>
      </c>
      <c r="G9" s="249">
        <v>1448</v>
      </c>
      <c r="H9" s="187">
        <v>73505.399999999994</v>
      </c>
      <c r="I9" s="317">
        <v>2000</v>
      </c>
      <c r="J9" s="319">
        <f t="shared" si="1"/>
        <v>106960</v>
      </c>
      <c r="K9" s="250">
        <v>5</v>
      </c>
      <c r="L9" s="317">
        <v>8</v>
      </c>
      <c r="M9" s="382">
        <f t="shared" si="2"/>
        <v>1603.36</v>
      </c>
      <c r="N9" s="383">
        <f t="shared" si="3"/>
        <v>44.576000000000001</v>
      </c>
      <c r="O9" s="486">
        <f t="shared" si="4"/>
        <v>1647.9359999999999</v>
      </c>
    </row>
    <row r="10" spans="1:15" ht="19.5" customHeight="1">
      <c r="A10" s="246">
        <v>4</v>
      </c>
      <c r="B10" s="247" t="s">
        <v>91</v>
      </c>
      <c r="C10" s="252"/>
      <c r="D10" s="253"/>
      <c r="E10" s="317"/>
      <c r="F10" s="318">
        <f t="shared" si="0"/>
        <v>0</v>
      </c>
      <c r="G10" s="249">
        <v>1581</v>
      </c>
      <c r="H10" s="254">
        <v>79519.8</v>
      </c>
      <c r="I10" s="317">
        <v>1800</v>
      </c>
      <c r="J10" s="319">
        <f t="shared" si="1"/>
        <v>96264</v>
      </c>
      <c r="K10" s="250">
        <v>15</v>
      </c>
      <c r="L10" s="317">
        <v>17</v>
      </c>
      <c r="M10" s="382">
        <f t="shared" si="2"/>
        <v>3407.14</v>
      </c>
      <c r="N10" s="383">
        <f t="shared" si="3"/>
        <v>94.724000000000004</v>
      </c>
      <c r="O10" s="486">
        <f t="shared" si="4"/>
        <v>3501.864</v>
      </c>
    </row>
    <row r="11" spans="1:15" ht="19.5" customHeight="1">
      <c r="A11" s="246">
        <v>5</v>
      </c>
      <c r="B11" s="247" t="s">
        <v>92</v>
      </c>
      <c r="C11" s="252"/>
      <c r="D11" s="253"/>
      <c r="E11" s="317"/>
      <c r="F11" s="318">
        <f t="shared" si="0"/>
        <v>0</v>
      </c>
      <c r="G11" s="249">
        <v>1498</v>
      </c>
      <c r="H11" s="254">
        <v>76393.7</v>
      </c>
      <c r="I11" s="317">
        <v>2000</v>
      </c>
      <c r="J11" s="319">
        <f t="shared" si="1"/>
        <v>106960</v>
      </c>
      <c r="K11" s="250">
        <v>20</v>
      </c>
      <c r="L11" s="317">
        <v>22</v>
      </c>
      <c r="M11" s="382">
        <f t="shared" si="2"/>
        <v>4409.24</v>
      </c>
      <c r="N11" s="383">
        <f t="shared" si="3"/>
        <v>122.584</v>
      </c>
      <c r="O11" s="486">
        <f t="shared" si="4"/>
        <v>4531.8239999999996</v>
      </c>
    </row>
    <row r="12" spans="1:15" ht="19.5" customHeight="1">
      <c r="A12" s="246">
        <v>6</v>
      </c>
      <c r="B12" s="247" t="s">
        <v>93</v>
      </c>
      <c r="C12" s="252"/>
      <c r="D12" s="253"/>
      <c r="E12" s="317"/>
      <c r="F12" s="318">
        <f t="shared" si="0"/>
        <v>0</v>
      </c>
      <c r="G12" s="249">
        <v>2902</v>
      </c>
      <c r="H12" s="254">
        <v>150876.6</v>
      </c>
      <c r="I12" s="317">
        <v>3000</v>
      </c>
      <c r="J12" s="319">
        <f t="shared" si="1"/>
        <v>160440</v>
      </c>
      <c r="K12" s="250">
        <v>28</v>
      </c>
      <c r="L12" s="317">
        <v>30</v>
      </c>
      <c r="M12" s="382">
        <f t="shared" si="2"/>
        <v>6012.5999999999995</v>
      </c>
      <c r="N12" s="383">
        <f t="shared" si="3"/>
        <v>167.16</v>
      </c>
      <c r="O12" s="486">
        <f t="shared" si="4"/>
        <v>6179.7599999999993</v>
      </c>
    </row>
    <row r="13" spans="1:15" ht="19.5" customHeight="1">
      <c r="A13" s="246">
        <v>7</v>
      </c>
      <c r="B13" s="247" t="s">
        <v>94</v>
      </c>
      <c r="C13" s="252"/>
      <c r="D13" s="253"/>
      <c r="E13" s="317"/>
      <c r="F13" s="318">
        <f t="shared" si="0"/>
        <v>0</v>
      </c>
      <c r="G13" s="249">
        <v>2517</v>
      </c>
      <c r="H13" s="254">
        <v>130016</v>
      </c>
      <c r="I13" s="317">
        <v>3000</v>
      </c>
      <c r="J13" s="319">
        <f t="shared" si="1"/>
        <v>160440</v>
      </c>
      <c r="K13" s="250">
        <v>36</v>
      </c>
      <c r="L13" s="317">
        <v>38</v>
      </c>
      <c r="M13" s="382">
        <f t="shared" si="2"/>
        <v>7615.9599999999991</v>
      </c>
      <c r="N13" s="383">
        <f t="shared" si="3"/>
        <v>211.73599999999999</v>
      </c>
      <c r="O13" s="486">
        <f t="shared" si="4"/>
        <v>7827.695999999999</v>
      </c>
    </row>
    <row r="14" spans="1:15" ht="19.5" customHeight="1">
      <c r="A14" s="246">
        <v>8</v>
      </c>
      <c r="B14" s="255" t="s">
        <v>95</v>
      </c>
      <c r="C14" s="252"/>
      <c r="D14" s="253"/>
      <c r="E14" s="317"/>
      <c r="F14" s="318">
        <f t="shared" si="0"/>
        <v>0</v>
      </c>
      <c r="G14" s="249">
        <v>1355</v>
      </c>
      <c r="H14" s="254">
        <v>68652</v>
      </c>
      <c r="I14" s="317">
        <v>1500</v>
      </c>
      <c r="J14" s="319">
        <f t="shared" si="1"/>
        <v>80220</v>
      </c>
      <c r="K14" s="250">
        <v>28</v>
      </c>
      <c r="L14" s="317">
        <v>30</v>
      </c>
      <c r="M14" s="382">
        <f t="shared" si="2"/>
        <v>6012.5999999999995</v>
      </c>
      <c r="N14" s="383">
        <f t="shared" si="3"/>
        <v>167.16</v>
      </c>
      <c r="O14" s="486">
        <f t="shared" si="4"/>
        <v>6179.7599999999993</v>
      </c>
    </row>
    <row r="15" spans="1:15" ht="19.5" customHeight="1">
      <c r="A15" s="246">
        <v>9</v>
      </c>
      <c r="B15" s="255" t="s">
        <v>96</v>
      </c>
      <c r="C15" s="252"/>
      <c r="D15" s="253"/>
      <c r="E15" s="317"/>
      <c r="F15" s="318">
        <f t="shared" si="0"/>
        <v>0</v>
      </c>
      <c r="G15" s="249">
        <v>1444</v>
      </c>
      <c r="H15" s="254">
        <v>74695.7</v>
      </c>
      <c r="I15" s="317">
        <v>1500</v>
      </c>
      <c r="J15" s="319">
        <f t="shared" si="1"/>
        <v>80220</v>
      </c>
      <c r="K15" s="250">
        <v>18</v>
      </c>
      <c r="L15" s="317">
        <v>20</v>
      </c>
      <c r="M15" s="382">
        <f t="shared" si="2"/>
        <v>4008.3999999999996</v>
      </c>
      <c r="N15" s="383">
        <f t="shared" si="3"/>
        <v>111.44</v>
      </c>
      <c r="O15" s="486">
        <f t="shared" si="4"/>
        <v>4119.8399999999992</v>
      </c>
    </row>
    <row r="16" spans="1:15" ht="19.5" customHeight="1">
      <c r="A16" s="246">
        <v>10</v>
      </c>
      <c r="B16" s="255" t="s">
        <v>97</v>
      </c>
      <c r="C16" s="252"/>
      <c r="D16" s="253"/>
      <c r="E16" s="317"/>
      <c r="F16" s="318">
        <f t="shared" si="0"/>
        <v>0</v>
      </c>
      <c r="G16" s="256">
        <v>1598</v>
      </c>
      <c r="H16" s="254">
        <v>82907.399999999994</v>
      </c>
      <c r="I16" s="317">
        <v>1700</v>
      </c>
      <c r="J16" s="319">
        <f t="shared" si="1"/>
        <v>90916</v>
      </c>
      <c r="K16" s="250">
        <v>23</v>
      </c>
      <c r="L16" s="317">
        <v>25</v>
      </c>
      <c r="M16" s="382">
        <f t="shared" si="2"/>
        <v>5010.5</v>
      </c>
      <c r="N16" s="383">
        <f t="shared" si="3"/>
        <v>139.30000000000001</v>
      </c>
      <c r="O16" s="486">
        <f t="shared" si="4"/>
        <v>5149.8</v>
      </c>
    </row>
    <row r="17" spans="1:15" ht="19.5" customHeight="1">
      <c r="A17" s="246">
        <v>11</v>
      </c>
      <c r="B17" s="255" t="s">
        <v>98</v>
      </c>
      <c r="C17" s="322">
        <v>1248</v>
      </c>
      <c r="D17" s="323">
        <v>179337.60000000001</v>
      </c>
      <c r="E17" s="248">
        <v>1300</v>
      </c>
      <c r="F17" s="318">
        <f t="shared" si="0"/>
        <v>186809.99999999997</v>
      </c>
      <c r="G17" s="321">
        <v>1909.2</v>
      </c>
      <c r="H17" s="489">
        <v>99410.02</v>
      </c>
      <c r="I17" s="248">
        <v>2000</v>
      </c>
      <c r="J17" s="319">
        <f t="shared" si="1"/>
        <v>106960</v>
      </c>
      <c r="K17" s="320">
        <v>27</v>
      </c>
      <c r="L17" s="317">
        <v>28</v>
      </c>
      <c r="M17" s="382">
        <v>5412.7</v>
      </c>
      <c r="N17" s="383">
        <v>149.08000000000001</v>
      </c>
      <c r="O17" s="486">
        <f t="shared" si="4"/>
        <v>5561.78</v>
      </c>
    </row>
    <row r="18" spans="1:15" ht="19.5" customHeight="1">
      <c r="A18" s="246">
        <v>12</v>
      </c>
      <c r="B18" s="255" t="s">
        <v>99</v>
      </c>
      <c r="C18" s="322">
        <v>1652</v>
      </c>
      <c r="D18" s="323">
        <v>237392.4</v>
      </c>
      <c r="E18" s="248">
        <v>1700</v>
      </c>
      <c r="F18" s="318">
        <f t="shared" si="0"/>
        <v>244289.99999999997</v>
      </c>
      <c r="G18" s="321">
        <v>2426.4</v>
      </c>
      <c r="H18" s="489">
        <v>125554.87</v>
      </c>
      <c r="I18" s="248">
        <v>2500</v>
      </c>
      <c r="J18" s="319">
        <f t="shared" si="1"/>
        <v>133700</v>
      </c>
      <c r="K18" s="320">
        <v>25</v>
      </c>
      <c r="L18" s="317">
        <v>26</v>
      </c>
      <c r="M18" s="382">
        <v>5011.74</v>
      </c>
      <c r="N18" s="383">
        <v>138.06</v>
      </c>
      <c r="O18" s="486">
        <f t="shared" si="4"/>
        <v>5149.8</v>
      </c>
    </row>
    <row r="19" spans="1:15" ht="32.25" customHeight="1" thickBot="1">
      <c r="A19" s="257"/>
      <c r="B19" s="258" t="s">
        <v>82</v>
      </c>
      <c r="C19" s="259">
        <f t="shared" ref="C19:K19" si="5">SUM(C7:C18)</f>
        <v>6603</v>
      </c>
      <c r="D19" s="260">
        <f t="shared" si="5"/>
        <v>948851.1</v>
      </c>
      <c r="E19" s="261">
        <f t="shared" si="5"/>
        <v>6800</v>
      </c>
      <c r="F19" s="262">
        <f>SUM(F7:F18)</f>
        <v>977160</v>
      </c>
      <c r="G19" s="488">
        <f>SUM(G7:G18)</f>
        <v>22566.600000000002</v>
      </c>
      <c r="H19" s="264">
        <f>SUM(H7:H18)</f>
        <v>1156664.0899999999</v>
      </c>
      <c r="I19" s="261">
        <f>SUM(I7:I18)</f>
        <v>26400</v>
      </c>
      <c r="J19" s="384">
        <f>SUM(J7:J18)</f>
        <v>1411872</v>
      </c>
      <c r="K19" s="259">
        <f t="shared" si="5"/>
        <v>253</v>
      </c>
      <c r="L19" s="261">
        <f>SUM(L7:L18)</f>
        <v>276</v>
      </c>
      <c r="M19" s="384">
        <f>SUM(M7:M18)</f>
        <v>54917.679999999993</v>
      </c>
      <c r="N19" s="264">
        <f>SUM(N7:N18)</f>
        <v>1524.1239999999998</v>
      </c>
      <c r="O19" s="487">
        <f>SUM(O7:O18)</f>
        <v>56441.803999999996</v>
      </c>
    </row>
    <row r="20" spans="1:15" ht="21.75" customHeight="1">
      <c r="B20" s="265"/>
      <c r="C20" s="266"/>
      <c r="D20" s="267"/>
      <c r="E20" s="266"/>
      <c r="F20" s="267">
        <f>ROUND(F19/1000,1)</f>
        <v>977.2</v>
      </c>
      <c r="G20" s="266"/>
      <c r="H20" s="267"/>
      <c r="I20" s="266"/>
      <c r="J20" s="490">
        <f>ROUND(J19/1000,1)</f>
        <v>1411.9</v>
      </c>
      <c r="K20" s="266"/>
      <c r="L20" s="266"/>
      <c r="M20" s="267">
        <f>ROUND(M19/1000,1)</f>
        <v>54.9</v>
      </c>
      <c r="N20" s="267">
        <f t="shared" ref="N20:O20" si="6">ROUND(N19/1000,1)</f>
        <v>1.5</v>
      </c>
      <c r="O20" s="267">
        <f t="shared" si="6"/>
        <v>56.4</v>
      </c>
    </row>
    <row r="21" spans="1:15" ht="33.75" customHeight="1" thickBot="1">
      <c r="B21" s="599" t="s">
        <v>184</v>
      </c>
      <c r="C21" s="599"/>
      <c r="D21" s="599"/>
      <c r="E21" s="268"/>
      <c r="F21" s="269"/>
      <c r="H21" s="268"/>
      <c r="M21" s="267"/>
    </row>
    <row r="22" spans="1:15" s="237" customFormat="1" ht="34.5" customHeight="1">
      <c r="A22" s="270"/>
      <c r="B22" s="271" t="s">
        <v>116</v>
      </c>
      <c r="C22" s="272" t="s">
        <v>117</v>
      </c>
      <c r="D22" s="272" t="s">
        <v>173</v>
      </c>
      <c r="E22" s="272" t="s">
        <v>173</v>
      </c>
      <c r="F22" s="273" t="s">
        <v>173</v>
      </c>
      <c r="G22" s="272" t="s">
        <v>117</v>
      </c>
      <c r="H22" s="272" t="s">
        <v>173</v>
      </c>
      <c r="I22" s="272" t="s">
        <v>173</v>
      </c>
      <c r="J22" s="274" t="s">
        <v>173</v>
      </c>
      <c r="K22" s="272" t="s">
        <v>117</v>
      </c>
      <c r="L22" s="272" t="s">
        <v>173</v>
      </c>
      <c r="M22" s="307" t="s">
        <v>173</v>
      </c>
      <c r="N22" s="270" t="s">
        <v>173</v>
      </c>
      <c r="O22" s="274" t="s">
        <v>173</v>
      </c>
    </row>
    <row r="23" spans="1:15" ht="23.25" customHeight="1">
      <c r="A23" s="275">
        <v>1</v>
      </c>
      <c r="B23" s="324"/>
      <c r="C23" s="323"/>
      <c r="D23" s="251" t="s">
        <v>173</v>
      </c>
      <c r="E23" s="251" t="s">
        <v>173</v>
      </c>
      <c r="F23" s="318"/>
      <c r="G23" s="328"/>
      <c r="H23" s="251" t="s">
        <v>173</v>
      </c>
      <c r="I23" s="251" t="s">
        <v>173</v>
      </c>
      <c r="J23" s="330"/>
      <c r="K23" s="328"/>
      <c r="L23" s="251" t="s">
        <v>173</v>
      </c>
      <c r="M23" s="331"/>
      <c r="N23" s="275" t="s">
        <v>173</v>
      </c>
      <c r="O23" s="309" t="s">
        <v>173</v>
      </c>
    </row>
    <row r="24" spans="1:15" ht="23.25" customHeight="1">
      <c r="A24" s="275">
        <v>2</v>
      </c>
      <c r="B24" s="324"/>
      <c r="C24" s="323"/>
      <c r="D24" s="251" t="s">
        <v>173</v>
      </c>
      <c r="E24" s="251" t="s">
        <v>173</v>
      </c>
      <c r="F24" s="318"/>
      <c r="G24" s="328"/>
      <c r="H24" s="251" t="s">
        <v>173</v>
      </c>
      <c r="I24" s="251" t="s">
        <v>173</v>
      </c>
      <c r="J24" s="330"/>
      <c r="K24" s="328"/>
      <c r="L24" s="251" t="s">
        <v>173</v>
      </c>
      <c r="M24" s="331"/>
      <c r="N24" s="275" t="s">
        <v>173</v>
      </c>
      <c r="O24" s="309" t="s">
        <v>173</v>
      </c>
    </row>
    <row r="25" spans="1:15" s="245" customFormat="1" ht="23.25" customHeight="1">
      <c r="A25" s="246">
        <v>3</v>
      </c>
      <c r="B25" s="325"/>
      <c r="C25" s="326"/>
      <c r="D25" s="276" t="s">
        <v>173</v>
      </c>
      <c r="E25" s="276" t="s">
        <v>173</v>
      </c>
      <c r="F25" s="327"/>
      <c r="G25" s="329"/>
      <c r="H25" s="276" t="s">
        <v>173</v>
      </c>
      <c r="I25" s="276" t="s">
        <v>173</v>
      </c>
      <c r="J25" s="327"/>
      <c r="K25" s="329"/>
      <c r="L25" s="276" t="s">
        <v>173</v>
      </c>
      <c r="M25" s="332"/>
      <c r="N25" s="310" t="s">
        <v>173</v>
      </c>
      <c r="O25" s="311" t="s">
        <v>173</v>
      </c>
    </row>
    <row r="26" spans="1:15" s="237" customFormat="1" ht="24" customHeight="1">
      <c r="A26" s="277"/>
      <c r="B26" s="278" t="s">
        <v>62</v>
      </c>
      <c r="C26" s="279" t="s">
        <v>173</v>
      </c>
      <c r="D26" s="279" t="s">
        <v>173</v>
      </c>
      <c r="E26" s="279" t="s">
        <v>173</v>
      </c>
      <c r="F26" s="280">
        <f>SUM(F23:F25)</f>
        <v>0</v>
      </c>
      <c r="G26" s="281" t="s">
        <v>173</v>
      </c>
      <c r="H26" s="279" t="s">
        <v>173</v>
      </c>
      <c r="I26" s="279" t="s">
        <v>173</v>
      </c>
      <c r="J26" s="280">
        <f>SUM(J23:J25)</f>
        <v>0</v>
      </c>
      <c r="K26" s="281" t="s">
        <v>173</v>
      </c>
      <c r="L26" s="279" t="s">
        <v>173</v>
      </c>
      <c r="M26" s="308">
        <f>SUM(M23:M25)</f>
        <v>0</v>
      </c>
      <c r="N26" s="277" t="s">
        <v>173</v>
      </c>
      <c r="O26" s="312" t="s">
        <v>173</v>
      </c>
    </row>
    <row r="27" spans="1:15" s="237" customFormat="1" ht="27" customHeight="1" thickBot="1">
      <c r="A27" s="282"/>
      <c r="B27" s="283" t="s">
        <v>185</v>
      </c>
      <c r="C27" s="260"/>
      <c r="D27" s="260" t="s">
        <v>173</v>
      </c>
      <c r="E27" s="260" t="s">
        <v>173</v>
      </c>
      <c r="F27" s="262">
        <f>+F20-F26</f>
        <v>977.2</v>
      </c>
      <c r="G27" s="284" t="s">
        <v>173</v>
      </c>
      <c r="H27" s="260" t="s">
        <v>173</v>
      </c>
      <c r="I27" s="260" t="s">
        <v>173</v>
      </c>
      <c r="J27" s="262">
        <f>J20-J26</f>
        <v>1411.9</v>
      </c>
      <c r="K27" s="284" t="s">
        <v>173</v>
      </c>
      <c r="L27" s="260" t="s">
        <v>173</v>
      </c>
      <c r="M27" s="263">
        <f>M20-M26</f>
        <v>54.9</v>
      </c>
      <c r="N27" s="282" t="s">
        <v>173</v>
      </c>
      <c r="O27" s="262">
        <f>+O20-M26</f>
        <v>56.4</v>
      </c>
    </row>
    <row r="28" spans="1:15" s="237" customFormat="1" ht="25.5" customHeight="1" thickBot="1">
      <c r="B28" s="285"/>
      <c r="F28" s="267"/>
      <c r="J28" s="313" t="s">
        <v>118</v>
      </c>
      <c r="K28" s="314"/>
      <c r="L28" s="314"/>
      <c r="M28" s="315">
        <f>+F26+J26+M26</f>
        <v>0</v>
      </c>
    </row>
    <row r="29" spans="1:15" s="237" customFormat="1" ht="20.25" customHeight="1">
      <c r="B29" s="285"/>
      <c r="F29" s="267"/>
      <c r="M29" s="267"/>
    </row>
    <row r="30" spans="1:15" s="265" customFormat="1" ht="25.5" customHeight="1">
      <c r="B30" s="286"/>
      <c r="C30" s="595" t="s">
        <v>2</v>
      </c>
      <c r="D30" s="595"/>
      <c r="E30" s="286"/>
      <c r="F30" s="286"/>
      <c r="G30" s="600"/>
      <c r="H30" s="600"/>
      <c r="I30" s="287"/>
      <c r="J30" s="601" t="str">
        <f>+'Ekamut-caxs'!C84</f>
        <v>Տ. Մելքոնյան</v>
      </c>
      <c r="K30" s="601"/>
      <c r="M30" s="269"/>
    </row>
    <row r="31" spans="1:15" s="237" customFormat="1">
      <c r="C31" s="288"/>
      <c r="D31" s="288"/>
      <c r="E31" s="289"/>
      <c r="F31" s="289"/>
      <c r="G31" s="602" t="s">
        <v>83</v>
      </c>
      <c r="H31" s="602"/>
      <c r="I31" s="290"/>
      <c r="J31" s="602" t="s">
        <v>100</v>
      </c>
      <c r="K31" s="602"/>
    </row>
    <row r="32" spans="1:15" s="265" customFormat="1" ht="23.25" customHeight="1">
      <c r="B32" s="286"/>
      <c r="C32" s="291" t="s">
        <v>6</v>
      </c>
      <c r="D32" s="291"/>
      <c r="E32" s="286"/>
      <c r="F32" s="286"/>
      <c r="G32" s="601"/>
      <c r="H32" s="601"/>
      <c r="I32" s="292"/>
      <c r="J32" s="601" t="str">
        <f>+'Ekamut-caxs'!C86</f>
        <v>Մ. Գարսևանյան</v>
      </c>
      <c r="K32" s="601"/>
    </row>
    <row r="33" spans="3:13" s="237" customFormat="1">
      <c r="C33" s="268"/>
      <c r="D33" s="268"/>
      <c r="G33" s="602" t="s">
        <v>83</v>
      </c>
      <c r="H33" s="602"/>
      <c r="I33" s="290"/>
      <c r="J33" s="602" t="s">
        <v>100</v>
      </c>
      <c r="K33" s="602"/>
    </row>
    <row r="34" spans="3:13">
      <c r="F34" s="293" t="s">
        <v>1</v>
      </c>
    </row>
    <row r="35" spans="3:13" ht="16.5" customHeight="1">
      <c r="C35" s="294" t="s">
        <v>101</v>
      </c>
      <c r="D35" s="294"/>
      <c r="E35" s="294" t="s">
        <v>102</v>
      </c>
      <c r="F35" s="294" t="s">
        <v>235</v>
      </c>
      <c r="I35" s="295" t="s">
        <v>103</v>
      </c>
      <c r="J35" s="296" t="s">
        <v>175</v>
      </c>
      <c r="K35" s="296"/>
      <c r="L35" s="296" t="s">
        <v>176</v>
      </c>
      <c r="M35" s="296" t="s">
        <v>234</v>
      </c>
    </row>
    <row r="36" spans="3:13" ht="16.5" customHeight="1">
      <c r="C36" s="294" t="s">
        <v>104</v>
      </c>
      <c r="D36" s="294"/>
      <c r="E36" s="294" t="s">
        <v>102</v>
      </c>
      <c r="F36" s="294" t="s">
        <v>177</v>
      </c>
      <c r="I36" s="598" t="s">
        <v>178</v>
      </c>
      <c r="J36" s="598"/>
      <c r="K36" s="296"/>
      <c r="L36" s="598" t="s">
        <v>179</v>
      </c>
      <c r="M36" s="598"/>
    </row>
    <row r="37" spans="3:13">
      <c r="C37" s="294"/>
      <c r="D37" s="294"/>
      <c r="E37" s="598" t="s">
        <v>180</v>
      </c>
      <c r="F37" s="598"/>
      <c r="I37" s="598"/>
      <c r="J37" s="598"/>
      <c r="K37" s="296"/>
      <c r="L37" s="598"/>
      <c r="M37" s="598"/>
    </row>
    <row r="38" spans="3:13">
      <c r="C38" s="294"/>
      <c r="D38" s="294"/>
      <c r="E38" s="598"/>
      <c r="F38" s="59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6" zoomScaleSheetLayoutView="100" workbookViewId="0">
      <selection activeCell="D24" sqref="D24:G24"/>
    </sheetView>
  </sheetViews>
  <sheetFormatPr defaultColWidth="9.140625" defaultRowHeight="13.5"/>
  <cols>
    <col min="1" max="1" width="4.42578125" style="302" customWidth="1"/>
    <col min="2" max="2" width="35.28515625" style="301" customWidth="1"/>
    <col min="3" max="3" width="17" style="301" customWidth="1"/>
    <col min="4" max="7" width="16.7109375" style="301" customWidth="1"/>
    <col min="8" max="8" width="18.42578125" style="302" customWidth="1"/>
    <col min="9" max="9" width="16.28515625" style="301" customWidth="1"/>
    <col min="10" max="16384" width="9.140625" style="301"/>
  </cols>
  <sheetData>
    <row r="1" spans="1:8" s="368" customFormat="1" ht="37.5" customHeight="1">
      <c r="A1" s="367" t="s">
        <v>60</v>
      </c>
      <c r="B1" s="367"/>
      <c r="C1" s="367"/>
      <c r="D1" s="367"/>
      <c r="E1" s="367"/>
      <c r="F1" s="367"/>
      <c r="G1" s="367"/>
      <c r="H1" s="478"/>
    </row>
    <row r="2" spans="1:8" s="368" customFormat="1" ht="27.75" customHeight="1">
      <c r="A2" s="367" t="str">
        <f>+'Ekamut-caxs'!A9:D9</f>
        <v xml:space="preserve">«Մհեր Մկրտչյանի անվան արտիստական թատրոն» ՀՈԱԿ-ի   </v>
      </c>
      <c r="B2" s="367"/>
      <c r="C2" s="367"/>
      <c r="D2" s="367"/>
      <c r="E2" s="367"/>
      <c r="F2" s="367"/>
      <c r="G2" s="367"/>
      <c r="H2" s="478"/>
    </row>
    <row r="3" spans="1:8" ht="37.5" customHeight="1">
      <c r="A3" s="366" t="s">
        <v>243</v>
      </c>
      <c r="B3" s="366"/>
      <c r="C3" s="366"/>
      <c r="D3" s="366"/>
      <c r="E3" s="366"/>
      <c r="F3" s="366"/>
      <c r="G3" s="366"/>
    </row>
    <row r="5" spans="1:8">
      <c r="H5" s="479" t="s">
        <v>0</v>
      </c>
    </row>
    <row r="6" spans="1:8" ht="48.75" customHeight="1">
      <c r="A6" s="603" t="s">
        <v>3</v>
      </c>
      <c r="B6" s="603" t="s">
        <v>191</v>
      </c>
      <c r="C6" s="603" t="s">
        <v>195</v>
      </c>
      <c r="D6" s="603" t="s">
        <v>246</v>
      </c>
      <c r="E6" s="603"/>
      <c r="F6" s="603"/>
      <c r="G6" s="603"/>
      <c r="H6" s="604" t="s">
        <v>212</v>
      </c>
    </row>
    <row r="7" spans="1:8" ht="48" customHeight="1">
      <c r="A7" s="603"/>
      <c r="B7" s="603"/>
      <c r="C7" s="603"/>
      <c r="D7" s="364" t="s">
        <v>82</v>
      </c>
      <c r="E7" s="364" t="s">
        <v>192</v>
      </c>
      <c r="F7" s="364" t="s">
        <v>193</v>
      </c>
      <c r="G7" s="364" t="s">
        <v>194</v>
      </c>
      <c r="H7" s="605"/>
    </row>
    <row r="8" spans="1:8" s="303" customFormat="1" ht="39.75" customHeight="1">
      <c r="A8" s="306">
        <v>1</v>
      </c>
      <c r="B8" s="365" t="s">
        <v>196</v>
      </c>
      <c r="C8" s="306">
        <v>35.5</v>
      </c>
      <c r="D8" s="306">
        <f>SUM(E8:G8)</f>
        <v>0</v>
      </c>
      <c r="E8" s="316"/>
      <c r="F8" s="316"/>
      <c r="G8" s="316"/>
      <c r="H8" s="481">
        <f>+E8*C8</f>
        <v>0</v>
      </c>
    </row>
    <row r="9" spans="1:8" s="303" customFormat="1" ht="39.75" customHeight="1">
      <c r="A9" s="306" t="s">
        <v>213</v>
      </c>
      <c r="B9" s="365" t="s">
        <v>197</v>
      </c>
      <c r="C9" s="306">
        <v>17.75</v>
      </c>
      <c r="D9" s="306">
        <f t="shared" ref="D9:D16" si="0">SUM(E9:G9)</f>
        <v>0</v>
      </c>
      <c r="E9" s="316"/>
      <c r="F9" s="316"/>
      <c r="G9" s="316"/>
      <c r="H9" s="481">
        <f t="shared" ref="H9:H16" si="1">+E9*C9</f>
        <v>0</v>
      </c>
    </row>
    <row r="10" spans="1:8" s="303" customFormat="1" ht="39.75" customHeight="1">
      <c r="A10" s="306"/>
      <c r="B10" s="365" t="s">
        <v>215</v>
      </c>
      <c r="C10" s="306">
        <v>30.5</v>
      </c>
      <c r="D10" s="306">
        <f t="shared" si="0"/>
        <v>0</v>
      </c>
      <c r="E10" s="316"/>
      <c r="F10" s="316"/>
      <c r="G10" s="316"/>
      <c r="H10" s="481">
        <f t="shared" si="1"/>
        <v>0</v>
      </c>
    </row>
    <row r="11" spans="1:8" s="303" customFormat="1" ht="39.75" customHeight="1">
      <c r="A11" s="306"/>
      <c r="B11" s="365" t="s">
        <v>216</v>
      </c>
      <c r="C11" s="306">
        <v>15.25</v>
      </c>
      <c r="D11" s="306">
        <f t="shared" si="0"/>
        <v>0</v>
      </c>
      <c r="E11" s="316"/>
      <c r="F11" s="316"/>
      <c r="G11" s="316"/>
      <c r="H11" s="481">
        <f t="shared" si="1"/>
        <v>0</v>
      </c>
    </row>
    <row r="12" spans="1:8" s="303" customFormat="1" ht="39.75" customHeight="1">
      <c r="A12" s="306"/>
      <c r="B12" s="365" t="s">
        <v>217</v>
      </c>
      <c r="C12" s="370">
        <v>27</v>
      </c>
      <c r="D12" s="306">
        <f t="shared" si="0"/>
        <v>0</v>
      </c>
      <c r="E12" s="316"/>
      <c r="F12" s="316"/>
      <c r="G12" s="316"/>
      <c r="H12" s="481">
        <f>+E12*C12</f>
        <v>0</v>
      </c>
    </row>
    <row r="13" spans="1:8" s="303" customFormat="1" ht="39.75" customHeight="1">
      <c r="A13" s="306"/>
      <c r="B13" s="365" t="s">
        <v>216</v>
      </c>
      <c r="C13" s="306">
        <v>13.5</v>
      </c>
      <c r="D13" s="306">
        <f t="shared" si="0"/>
        <v>0</v>
      </c>
      <c r="E13" s="316"/>
      <c r="F13" s="316"/>
      <c r="G13" s="316"/>
      <c r="H13" s="481">
        <f>+E13*C13</f>
        <v>0</v>
      </c>
    </row>
    <row r="14" spans="1:8" s="303" customFormat="1" ht="42" customHeight="1">
      <c r="A14" s="306">
        <v>2</v>
      </c>
      <c r="B14" s="365" t="s">
        <v>198</v>
      </c>
      <c r="C14" s="306">
        <v>34.5</v>
      </c>
      <c r="D14" s="306">
        <f t="shared" si="0"/>
        <v>0</v>
      </c>
      <c r="E14" s="316"/>
      <c r="F14" s="316"/>
      <c r="G14" s="316"/>
      <c r="H14" s="481">
        <f>+E14*C14</f>
        <v>0</v>
      </c>
    </row>
    <row r="15" spans="1:8" s="303" customFormat="1" ht="42" customHeight="1">
      <c r="A15" s="306" t="s">
        <v>213</v>
      </c>
      <c r="B15" s="365" t="s">
        <v>197</v>
      </c>
      <c r="C15" s="306">
        <v>17.25</v>
      </c>
      <c r="D15" s="306">
        <f t="shared" si="0"/>
        <v>0</v>
      </c>
      <c r="E15" s="316"/>
      <c r="F15" s="316"/>
      <c r="G15" s="316"/>
      <c r="H15" s="481">
        <f>+E15*C15</f>
        <v>0</v>
      </c>
    </row>
    <row r="16" spans="1:8" s="303" customFormat="1" ht="37.5" customHeight="1">
      <c r="A16" s="306">
        <v>3</v>
      </c>
      <c r="B16" s="365" t="s">
        <v>199</v>
      </c>
      <c r="C16" s="306">
        <v>25.5</v>
      </c>
      <c r="D16" s="306">
        <f t="shared" si="0"/>
        <v>0</v>
      </c>
      <c r="E16" s="316"/>
      <c r="F16" s="316"/>
      <c r="G16" s="316"/>
      <c r="H16" s="481">
        <f t="shared" si="1"/>
        <v>0</v>
      </c>
    </row>
    <row r="17" spans="1:9" s="303" customFormat="1" ht="37.5" customHeight="1">
      <c r="A17" s="306">
        <v>4</v>
      </c>
      <c r="B17" s="365" t="s">
        <v>200</v>
      </c>
      <c r="C17" s="370">
        <v>16</v>
      </c>
      <c r="D17" s="306">
        <f>SUM(E17:G17)</f>
        <v>0</v>
      </c>
      <c r="E17" s="316"/>
      <c r="F17" s="316"/>
      <c r="G17" s="316"/>
      <c r="H17" s="481">
        <f>+E17*C17</f>
        <v>0</v>
      </c>
    </row>
    <row r="18" spans="1:9" s="303" customFormat="1" ht="37.5" customHeight="1">
      <c r="A18" s="306">
        <v>5</v>
      </c>
      <c r="B18" s="365" t="s">
        <v>201</v>
      </c>
      <c r="C18" s="370">
        <v>15</v>
      </c>
      <c r="D18" s="306">
        <f>SUM(E18:G18)</f>
        <v>0</v>
      </c>
      <c r="E18" s="316"/>
      <c r="F18" s="316"/>
      <c r="G18" s="316"/>
      <c r="H18" s="481">
        <f>+E18*C18</f>
        <v>0</v>
      </c>
    </row>
    <row r="19" spans="1:9" s="303" customFormat="1" ht="44.25" customHeight="1">
      <c r="A19" s="306"/>
      <c r="B19" s="365" t="s">
        <v>62</v>
      </c>
      <c r="C19" s="306">
        <f t="shared" ref="C19:H19" si="2">SUM(C8:C18)</f>
        <v>247.75</v>
      </c>
      <c r="D19" s="306">
        <f t="shared" si="2"/>
        <v>0</v>
      </c>
      <c r="E19" s="306">
        <f t="shared" si="2"/>
        <v>0</v>
      </c>
      <c r="F19" s="306">
        <f t="shared" si="2"/>
        <v>0</v>
      </c>
      <c r="G19" s="306">
        <f t="shared" si="2"/>
        <v>0</v>
      </c>
      <c r="H19" s="481">
        <f t="shared" si="2"/>
        <v>0</v>
      </c>
      <c r="I19" s="480"/>
    </row>
    <row r="20" spans="1:9" s="303" customFormat="1" ht="44.25" customHeight="1">
      <c r="A20" s="306"/>
      <c r="B20" s="365" t="s">
        <v>214</v>
      </c>
      <c r="C20" s="306"/>
      <c r="D20" s="306">
        <f>+D19-D15-D9-D11-D13</f>
        <v>0</v>
      </c>
      <c r="E20" s="306">
        <f>+E19-E15-E9-E11-E13</f>
        <v>0</v>
      </c>
      <c r="F20" s="306">
        <f>+F19-F15-F9-F11-F13</f>
        <v>0</v>
      </c>
      <c r="G20" s="306">
        <f>+G19-G15-G9-G11-G13</f>
        <v>0</v>
      </c>
      <c r="H20" s="306"/>
    </row>
    <row r="21" spans="1:9" ht="20.25" customHeight="1">
      <c r="B21" s="300"/>
    </row>
    <row r="22" spans="1:9" ht="20.25" customHeight="1">
      <c r="B22" s="300"/>
    </row>
    <row r="23" spans="1:9" ht="20.25" customHeight="1">
      <c r="B23" s="300"/>
    </row>
    <row r="24" spans="1:9" ht="23.25" customHeight="1">
      <c r="B24" s="304" t="s">
        <v>2</v>
      </c>
      <c r="D24" s="607" t="str">
        <f>+'Ekamut-caxs'!C84</f>
        <v>Տ. Մելքոնյան</v>
      </c>
      <c r="E24" s="607"/>
      <c r="F24" s="607"/>
      <c r="G24" s="607"/>
    </row>
    <row r="25" spans="1:9" ht="17.25">
      <c r="B25" s="305" t="s">
        <v>4</v>
      </c>
      <c r="D25" s="608" t="s">
        <v>5</v>
      </c>
      <c r="E25" s="608"/>
      <c r="F25" s="608"/>
      <c r="G25" s="608"/>
    </row>
    <row r="26" spans="1:9" ht="24" customHeight="1">
      <c r="B26" s="303" t="s">
        <v>6</v>
      </c>
      <c r="D26" s="607" t="str">
        <f>+'Ekamut-caxs'!C86</f>
        <v>Մ. Գարսևանյան</v>
      </c>
      <c r="E26" s="607"/>
      <c r="F26" s="607"/>
      <c r="G26" s="607"/>
    </row>
    <row r="27" spans="1:9" ht="16.5" customHeight="1">
      <c r="B27" s="302" t="s">
        <v>169</v>
      </c>
      <c r="D27" s="606" t="s">
        <v>5</v>
      </c>
      <c r="E27" s="606"/>
      <c r="F27" s="606"/>
      <c r="G27" s="606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https://mul2.yerevan.am/tasks/2183800/oneclick?token=415df827f7f11fff893911a9929f99d3</cp:keywords>
  <cp:lastModifiedBy>Lusine Petrosyan</cp:lastModifiedBy>
  <cp:lastPrinted>2025-04-22T11:13:02Z</cp:lastPrinted>
  <dcterms:created xsi:type="dcterms:W3CDTF">1996-10-14T23:33:28Z</dcterms:created>
  <dcterms:modified xsi:type="dcterms:W3CDTF">2025-05-12T14:31:51Z</dcterms:modified>
</cp:coreProperties>
</file>